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Resumo da Proposta" sheetId="1" state="visible" r:id="rId1"/>
    <sheet name="Psicopedagogo" sheetId="2" state="visible" r:id="rId2"/>
    <sheet name="LISTA" sheetId="3" state="hidden" r:id="rId3"/>
  </sheets>
  <definedNames>
    <definedName name="_xlnm.Print_Area" localSheetId="0">'Resumo da Proposta'!$A$1:$H$26</definedName>
    <definedName name="_oficial" localSheetId="1">#REF!</definedName>
    <definedName name="Area_2" localSheetId="1">#REF!</definedName>
    <definedName name="_xlnm.Print_Area" localSheetId="1">Psicopedagogo!$A$1:$I$131</definedName>
    <definedName name="aREA1" localSheetId="1">#REF!</definedName>
    <definedName name="area2" localSheetId="1">#REF!</definedName>
    <definedName name="Area3" localSheetId="1">#REF!</definedName>
    <definedName name="Area4" localSheetId="1">#REF!</definedName>
    <definedName name="Excel_BuiltIn_Print_Area" localSheetId="1">#REF!</definedName>
    <definedName name="Excel_BuiltIn_Print_Area_1" localSheetId="1">#REF!</definedName>
    <definedName name="Excel_BuiltIn_Print_Area_2" localSheetId="1">#REF!</definedName>
    <definedName name="Excel_um" localSheetId="1">#REF!</definedName>
    <definedName name="Pintor" localSheetId="1">#REF!</definedName>
    <definedName name="Pintor1" localSheetId="1">#REF!</definedName>
    <definedName name="um" localSheetId="1">#REF!</definedName>
    <definedName name="_oficial">#REF!</definedName>
    <definedName name="Area_2">#REF!</definedName>
    <definedName name="aREA1">#REF!</definedName>
    <definedName name="area2">#REF!</definedName>
    <definedName name="Area3">#REF!</definedName>
    <definedName name="Area4">#REF!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</definedNames>
  <calcPr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<sst xmlns="http://schemas.openxmlformats.org/spreadsheetml/2006/main" count="183" uniqueCount="183">
  <si>
    <t xml:space="preserve"> PLANILHA DE CUSTOS E FORMAÇÃO DO PREÇO </t>
  </si>
  <si>
    <t xml:space="preserve">Preencher campos destacados em amarelo</t>
  </si>
  <si>
    <t>EMPRESA:</t>
  </si>
  <si>
    <t>CNPJ:</t>
  </si>
  <si>
    <t>ENDEREÇO:</t>
  </si>
  <si>
    <t xml:space="preserve">TELEFONE DE CONTATO:</t>
  </si>
  <si>
    <t xml:space="preserve">E-MAIL: </t>
  </si>
  <si>
    <t xml:space="preserve">PREGÃO ELETRÔNICO</t>
  </si>
  <si>
    <t>90103/2026</t>
  </si>
  <si>
    <t xml:space="preserve">IFSP - Campus São Carlos</t>
  </si>
  <si>
    <t xml:space="preserve">OBJETO DA LICITAÇÃO:</t>
  </si>
  <si>
    <t xml:space="preserve">Prestação dos serviços continuados de Apoio Administrativo - Psicopedagogo (25 horas/semanais)</t>
  </si>
  <si>
    <t xml:space="preserve">DATA DE APRESENTAÇÃO DA PROPOSTA</t>
  </si>
  <si>
    <t xml:space="preserve">VALIDADE DA PROPOSTA</t>
  </si>
  <si>
    <t xml:space="preserve">XX dias</t>
  </si>
  <si>
    <t>CatSer</t>
  </si>
  <si>
    <t xml:space="preserve">Descrição sumária</t>
  </si>
  <si>
    <t>Unid.</t>
  </si>
  <si>
    <t>Qnt.</t>
  </si>
  <si>
    <t xml:space="preserve">Preço unit. Mensal</t>
  </si>
  <si>
    <t xml:space="preserve">Preço Total Mensal</t>
  </si>
  <si>
    <t xml:space="preserve">Preço UNITÁRIO ANUAL</t>
  </si>
  <si>
    <t xml:space="preserve">Preço TOTAL  da contratação     (8 meses)</t>
  </si>
  <si>
    <t xml:space="preserve">Psicopedagogo 25h</t>
  </si>
  <si>
    <t>Posto/mês</t>
  </si>
  <si>
    <t xml:space="preserve">TOTAL </t>
  </si>
  <si>
    <r>
      <rPr>
        <sz val="11"/>
        <color theme="1"/>
        <rFont val="Calibri"/>
        <scheme val="minor"/>
      </rPr>
      <t xml:space="preserve">Valor total da proposta: </t>
    </r>
    <r>
      <rPr>
        <sz val="11"/>
        <color indexed="2"/>
        <rFont val="Calibri"/>
        <scheme val="minor"/>
      </rPr>
      <t xml:space="preserve">(indicar por extenso)</t>
    </r>
  </si>
  <si>
    <t xml:space="preserve">Local e data</t>
  </si>
  <si>
    <t>_____________________________________</t>
  </si>
  <si>
    <t xml:space="preserve">(Assinatura do Responsável)</t>
  </si>
  <si>
    <t xml:space="preserve">Nome e cargo</t>
  </si>
  <si>
    <t xml:space="preserve">MÃO-DE-OBRA VINCULADA À EXECUÇÃO CONTRATUAL</t>
  </si>
  <si>
    <t xml:space="preserve">DADOS PARA A COMPOSIÇÃO DOS CUSTOS REFERENTES À MAO DE OBRA</t>
  </si>
  <si>
    <t xml:space="preserve">Tipo do serviço: continuado com mão de obra</t>
  </si>
  <si>
    <t>Psicopedagogo</t>
  </si>
  <si>
    <t xml:space="preserve">Categoria profissional (de acordo com Classificação Brasileira de Ocupações - CBO)</t>
  </si>
  <si>
    <t>2394-25</t>
  </si>
  <si>
    <t xml:space="preserve">Jornada de trabalho</t>
  </si>
  <si>
    <t xml:space="preserve">25 horas semanais</t>
  </si>
  <si>
    <r>
      <t>Salário</t>
    </r>
    <r>
      <rPr>
        <b/>
        <i/>
        <sz val="11"/>
        <color theme="4"/>
        <rFont val="Cambria"/>
      </rPr>
      <t xml:space="preserve"> </t>
    </r>
    <r>
      <rPr>
        <b/>
        <i/>
        <sz val="10"/>
        <color theme="4"/>
        <rFont val="Cambria"/>
      </rPr>
      <t xml:space="preserve">(Inexistência de CCT. Salário nos termos do inc. XXII do Anexo I da IN SEGES 05/2017)</t>
    </r>
  </si>
  <si>
    <t xml:space="preserve">Não será aceito salário inferior devido à pesquisa de mercado. Fica a critério do empregador aumentar o salário base</t>
  </si>
  <si>
    <t xml:space="preserve">MÓDULO 01: COMPOSIÇÃO DA REMUNERAÇÃO</t>
  </si>
  <si>
    <t>1.1</t>
  </si>
  <si>
    <t xml:space="preserve">Composição da remuneração</t>
  </si>
  <si>
    <t xml:space="preserve">Valor (R$)</t>
  </si>
  <si>
    <t>A</t>
  </si>
  <si>
    <t xml:space="preserve">Salário base</t>
  </si>
  <si>
    <t>B</t>
  </si>
  <si>
    <t xml:space="preserve">Adicional de insalubridade</t>
  </si>
  <si>
    <t xml:space="preserve">TOTAL DA REMUNERAÇÃO</t>
  </si>
  <si>
    <t xml:space="preserve">MÓDULO 02: ENCARGOS E BENEFÍCIOS ANUAIS, MENSAIS E DIÁRIOS</t>
  </si>
  <si>
    <t xml:space="preserve"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</si>
  <si>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</si>
  <si>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</si>
  <si>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</si>
  <si>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13º salário </t>
  </si>
  <si>
    <r>
      <t xml:space="preserve">Férias </t>
    </r>
    <r>
      <rPr>
        <b/>
        <sz val="10"/>
        <color indexed="2"/>
        <rFont val="Cambria"/>
      </rPr>
      <t xml:space="preserve">(Custo não renovável e deve ser suprimido no caso de prorrogação de prazo contratual)</t>
    </r>
  </si>
  <si>
    <t xml:space="preserve">Após o primeiro ano, os funcionários trabalharão 11 meses, enquanto a administração efetuará o pagamento referente a 12 meses. Dessa forma, 1 mês por ano corresponderá à remuneração das férias, caracterizando-se como um custo não renovável e, portanto, deverá ser excluído da planilha em caso de prorrogação do prazo contratual.</t>
  </si>
  <si>
    <t>C</t>
  </si>
  <si>
    <t xml:space="preserve">Adicional de Férias </t>
  </si>
  <si>
    <t xml:space="preserve">TOTAL  </t>
  </si>
  <si>
    <t xml:space="preserve">Base de Cálculo para Submodulo 2.2. = Módulo 1 + submódulo 2.1.</t>
  </si>
  <si>
    <t xml:space="preserve">base de cálculo para incidência do submódulo 2.2. sobre submódulo 2.1.</t>
  </si>
  <si>
    <t xml:space="preserve">Submódulo 2.2 - Encargos previdenciários (GPS), Fundo de Garantia por Tempo de Serviço (FGTS) e outras contribuições</t>
  </si>
  <si>
    <t>2.2</t>
  </si>
  <si>
    <t xml:space="preserve">GPS, FGTS e outras contribuições</t>
  </si>
  <si>
    <t>INSS</t>
  </si>
  <si>
    <t xml:space="preserve">Salário Educação</t>
  </si>
  <si>
    <t xml:space="preserve">RAT Ajustado ou SAT [Seguro Acidente do Trabalho SAT]
[RATxFAP]</t>
  </si>
  <si>
    <t>RAT</t>
  </si>
  <si>
    <t>FAP</t>
  </si>
  <si>
    <t xml:space="preserve">Ajustar conforme RAT/FAP da empresa</t>
  </si>
  <si>
    <t>D</t>
  </si>
  <si>
    <t xml:space="preserve">SESC ou SESI</t>
  </si>
  <si>
    <t>E</t>
  </si>
  <si>
    <t xml:space="preserve">SENAI ou SENAC</t>
  </si>
  <si>
    <t>F</t>
  </si>
  <si>
    <t>SEBRAE</t>
  </si>
  <si>
    <t>G</t>
  </si>
  <si>
    <t>INCRA</t>
  </si>
  <si>
    <t>H</t>
  </si>
  <si>
    <t>FGTS</t>
  </si>
  <si>
    <t xml:space="preserve">Submódulo 2.3 - Benefícios Mensais e Diários</t>
  </si>
  <si>
    <t>2.3</t>
  </si>
  <si>
    <t xml:space="preserve">Benefícios Mensais e Diários</t>
  </si>
  <si>
    <t>Transporte</t>
  </si>
  <si>
    <t>SIM/NÃO</t>
  </si>
  <si>
    <t xml:space="preserve">Valor Unitário</t>
  </si>
  <si>
    <t xml:space="preserve">Passagens por Dia</t>
  </si>
  <si>
    <t>Dias</t>
  </si>
  <si>
    <t xml:space="preserve">Desconto R$</t>
  </si>
  <si>
    <t xml:space="preserve">O valor do transporte coletivo atual em São Carlos é de R$ 5,25. Verificar a quantidade de passagens que serão concedidas. Caso previsto pelo licitante e não fornecido ao funcionário deverá ser descontado na fatura mensal</t>
  </si>
  <si>
    <t>SIM</t>
  </si>
  <si>
    <t xml:space="preserve">Auxílio-Refeição/Alimentação (sem previsão legal - categoria sem CCT)</t>
  </si>
  <si>
    <t xml:space="preserve">A categoria profissional de Psicopedagogo não possui CCT homologada na região de abrangência. Portanto, não há previsão legal para a concessão desses benefícios</t>
  </si>
  <si>
    <t xml:space="preserve">Cesta Básica/Auxílio Alimentação (sem previsão legal - categoria sem CCT)</t>
  </si>
  <si>
    <r>
      <rPr>
        <b/>
        <sz val="10"/>
        <rFont val="Cambria"/>
      </rPr>
      <t xml:space="preserve">Outros (</t>
    </r>
    <r>
      <rPr>
        <b/>
        <sz val="10"/>
        <color indexed="2"/>
        <rFont val="Cambria"/>
      </rPr>
      <t>Reembolso-Creche</t>
    </r>
    <r>
      <rPr>
        <b/>
        <sz val="10"/>
        <rFont val="Cambria"/>
      </rPr>
      <t>)</t>
    </r>
  </si>
  <si>
    <t xml:space="preserve">Benefício concedido em atendimento à Instrução Normativa SEGES MGI nº 147, de 13 de abril de 2026</t>
  </si>
  <si>
    <t xml:space="preserve">QUADRO RESUMO DO MÓDULO 2 - ENCARGOS E BENEFÍCIOS ANUAIS, MENSAIS E DIÁRIOS</t>
  </si>
  <si>
    <t xml:space="preserve">Encargos e Benefícios Anuais, Mensais e Diários</t>
  </si>
  <si>
    <t xml:space="preserve">13º (décimo terceiro) Salário e Adicional de Férias </t>
  </si>
  <si>
    <t xml:space="preserve">MÓDULO 03: PROVISÃO PARA RESCISÃO </t>
  </si>
  <si>
    <t xml:space="preserve">Provisão para Rescisão</t>
  </si>
  <si>
    <t xml:space="preserve">Aviso Prévio Indenizado (API)</t>
  </si>
  <si>
    <t xml:space="preserve">Incidência do FGTS sobre o Aviso Prévio Indenizado</t>
  </si>
  <si>
    <t xml:space="preserve">Multa do FGTS e contribuição social sobre o Aviso Prévio Indenizado</t>
  </si>
  <si>
    <r>
      <rPr>
        <b/>
        <sz val="10"/>
        <rFont val="Cambria"/>
      </rPr>
      <t xml:space="preserve">Aviso Prévio Trabalhado</t>
    </r>
    <r>
      <rPr>
        <b/>
        <sz val="10"/>
        <color theme="4" tint="0"/>
        <rFont val="Cambria"/>
      </rPr>
      <t xml:space="preserve">* (vide observação no final da planilha)</t>
    </r>
  </si>
  <si>
    <t xml:space="preserve">Incidência dos encargos do submódulo 2.2 sobre o Aviso Prévio Trabalhado</t>
  </si>
  <si>
    <t xml:space="preserve">Multa do FGTS e contribuição social sobre o Aviso Prévio Trabalhado</t>
  </si>
  <si>
    <t xml:space="preserve">MÓDULO 04: CUSTO DE REPOSIÇÃO DO PROFISSIONAL AUSENTE</t>
  </si>
  <si>
    <t xml:space="preserve">Submódulo 4.1 - Ausências Legais</t>
  </si>
  <si>
    <t>4.1</t>
  </si>
  <si>
    <t xml:space="preserve">Substituto nas Ausências Legais</t>
  </si>
  <si>
    <r>
      <t xml:space="preserve">Substituto na Cobertura de Férias</t>
    </r>
    <r>
      <rPr>
        <b/>
        <sz val="10"/>
        <color indexed="2"/>
        <rFont val="Cambria"/>
      </rPr>
      <t xml:space="preserve"> (Não há previsão de substituição)</t>
    </r>
  </si>
  <si>
    <r>
      <rPr>
        <sz val="11"/>
        <color indexed="2"/>
        <rFont val="Cambria"/>
      </rPr>
      <t xml:space="preserve">Funcionárias irão tirar férias juntamento com os alunos e não haverá substituição</t>
    </r>
    <r>
      <rPr>
        <b/>
        <sz val="11"/>
        <color indexed="2"/>
        <rFont val="Cambria"/>
      </rPr>
      <t xml:space="preserve">. </t>
    </r>
    <r>
      <rPr>
        <b/>
        <i/>
        <sz val="11"/>
        <color indexed="2"/>
        <rFont val="Cambria"/>
      </rPr>
      <t xml:space="preserve">DEIXAR ZERADO</t>
    </r>
  </si>
  <si>
    <t xml:space="preserve">Substituto na Cobertura de Ausências Legais</t>
  </si>
  <si>
    <t xml:space="preserve">Poderá ser ajustado a critério do licitante</t>
  </si>
  <si>
    <t xml:space="preserve">Substituto na Cobertura de Ausência por Doença </t>
  </si>
  <si>
    <t xml:space="preserve">Substituto na Cobertura de Licença Paternidade/Maternidade</t>
  </si>
  <si>
    <t xml:space="preserve">Substituto na Cobertura de Ausências por Acidente de Trabalho</t>
  </si>
  <si>
    <t>subtotal</t>
  </si>
  <si>
    <t xml:space="preserve">Incidência do Sub-Módulo 2.2 sobre o Custo da Reposição do Profissional Ausente</t>
  </si>
  <si>
    <t>TOTAL</t>
  </si>
  <si>
    <t xml:space="preserve">Submódulo 4.2 - Intrajornada</t>
  </si>
  <si>
    <t>4.2</t>
  </si>
  <si>
    <t xml:space="preserve">Substituto na Intrajornada</t>
  </si>
  <si>
    <t xml:space="preserve">Substituto no Intervalo para Repouso ou Alimentação</t>
  </si>
  <si>
    <r>
      <t xml:space="preserve">não há previsão de substituição para repouso e refeição. </t>
    </r>
    <r>
      <rPr>
        <b/>
        <i/>
        <sz val="10"/>
        <color indexed="2"/>
        <rFont val="Cambria"/>
      </rPr>
      <t xml:space="preserve">Deixar ZERADO</t>
    </r>
  </si>
  <si>
    <t xml:space="preserve">QUADRO RESUMO DO MÓDULO 4 - CUSTO DE REPOSIÇÃO DO PROFISSIONAL AUSENTE</t>
  </si>
  <si>
    <t xml:space="preserve">Substituto nas Ausência Legais</t>
  </si>
  <si>
    <t xml:space="preserve">MÓDULO 05: INSUMOS DIVERSOS</t>
  </si>
  <si>
    <t xml:space="preserve">Insumos Diversos</t>
  </si>
  <si>
    <t xml:space="preserve">Uniformes (custo mensal por empregado) </t>
  </si>
  <si>
    <r>
      <rPr>
        <i/>
        <sz val="10"/>
        <color indexed="2"/>
        <rFont val="Cambria"/>
      </rPr>
      <t xml:space="preserve">Não há previsão de insumos para o contrato</t>
    </r>
    <r>
      <rPr>
        <b/>
        <i/>
        <sz val="10"/>
        <color indexed="2"/>
        <rFont val="Cambria"/>
      </rPr>
      <t xml:space="preserve">. Deixar ZERADO</t>
    </r>
  </si>
  <si>
    <t>EPI</t>
  </si>
  <si>
    <t xml:space="preserve">Materiais </t>
  </si>
  <si>
    <t xml:space="preserve">Equipamentos </t>
  </si>
  <si>
    <t xml:space="preserve">MÓDULO 6: CUSTOS INDIRETOS, TRIBUTOS E LUCRO</t>
  </si>
  <si>
    <t xml:space="preserve">Custos Indiretos, Tributos e Lucro</t>
  </si>
  <si>
    <t xml:space="preserve">Custos indiretos </t>
  </si>
  <si>
    <t xml:space="preserve">Conforme proposta do licitante</t>
  </si>
  <si>
    <t xml:space="preserve">Lucro </t>
  </si>
  <si>
    <t>Tributos</t>
  </si>
  <si>
    <t>C.1</t>
  </si>
  <si>
    <t xml:space="preserve">Tributos Federais</t>
  </si>
  <si>
    <t>PIS</t>
  </si>
  <si>
    <t xml:space="preserve">Ajustar se necessário</t>
  </si>
  <si>
    <t>C.2</t>
  </si>
  <si>
    <t>COFINS</t>
  </si>
  <si>
    <t>C.3</t>
  </si>
  <si>
    <t xml:space="preserve">Tibutos Municipais</t>
  </si>
  <si>
    <t>ISS</t>
  </si>
  <si>
    <t xml:space="preserve">Ajustar se necessário (o ISS na cidade de São Carlos é de 2%)</t>
  </si>
  <si>
    <t xml:space="preserve">QUADRO RESUMO DO CUSTO POR EMPREGADO</t>
  </si>
  <si>
    <t xml:space="preserve">Mão-de-obra vinculada  à execução contratual (valor por empregado)</t>
  </si>
  <si>
    <t xml:space="preserve">Módulo 1  - Composição da Remuneração </t>
  </si>
  <si>
    <t xml:space="preserve">Módulo 2 - Encargos e Benefícios Anuais, Mensais e Diários</t>
  </si>
  <si>
    <t xml:space="preserve">Módulo 3 - Provisão para Rescisão</t>
  </si>
  <si>
    <t xml:space="preserve">Módulo 4 – Custo de Reposição do Profissional Ausente</t>
  </si>
  <si>
    <t xml:space="preserve">Módulo 5 – Insumos Diversos</t>
  </si>
  <si>
    <t xml:space="preserve">SUBTOTAL (A+B+C+D+E) (Valor Total por Empregado)</t>
  </si>
  <si>
    <t xml:space="preserve">Módulo 6 – Custos indiretos, Tributos e Lucro - </t>
  </si>
  <si>
    <t xml:space="preserve">VALOR TOTAL POR EMPREGADO</t>
  </si>
  <si>
    <t xml:space="preserve">QUADRO RESUMO - VALOR MENSAL DOS SERVIÇOS</t>
  </si>
  <si>
    <t xml:space="preserve">Tipo de Serviço (A)</t>
  </si>
  <si>
    <t xml:space="preserve">Valor Proposto por Empregado </t>
  </si>
  <si>
    <t xml:space="preserve">Qtde. de Postos </t>
  </si>
  <si>
    <t xml:space="preserve">Qtde. de empregados por posto</t>
  </si>
  <si>
    <t xml:space="preserve">Valor Proposto por posto </t>
  </si>
  <si>
    <t xml:space="preserve">Quantidade total de empregados</t>
  </si>
  <si>
    <t xml:space="preserve">Valor Total MENSAL do Serviço        </t>
  </si>
  <si>
    <t xml:space="preserve">Valor mensal dos serviços</t>
  </si>
  <si>
    <t xml:space="preserve">QUADRO DEMONSTRATIVO DO VALOR GLOBAL DA PROPOSTA</t>
  </si>
  <si>
    <t xml:space="preserve">VALOR GLOBAL DA PROPOSTA</t>
  </si>
  <si>
    <t xml:space="preserve">DESCRIÇÃO </t>
  </si>
  <si>
    <t>VALOR</t>
  </si>
  <si>
    <t xml:space="preserve">Valor mensal por funcionários</t>
  </si>
  <si>
    <t xml:space="preserve">Valor mensal do serviço</t>
  </si>
  <si>
    <t xml:space="preserve">Número de meses de execução contratual</t>
  </si>
  <si>
    <t xml:space="preserve">Valor TOTAL ANUAL da proposta </t>
  </si>
  <si>
    <t xml:space="preserve">* Observação: conforme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</si>
  <si>
    <t>OPÇÃO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</si>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</sst>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4" formatCode="_-&quot;R$&quot;\ * #,##0.00_-;\-&quot;R$&quot;\ * #,##0.00_-;_-&quot;R$&quot;\ * &quot;-&quot;??_-;_-@_-"/>
    <numFmt numFmtId="165" formatCode="&quot;R$&quot;\ #,##0.00"/>
    <numFmt numFmtId="166" formatCode="&quot;R$&quot;\ #,##0.00;\-&quot;R$&quot;\ #,##0.00"/>
    <numFmt numFmtId="167" formatCode="_-&quot;R$ &quot;* #,##0.00_-;&quot;-R$ &quot;* #,##0.00_-;_-&quot;R$ &quot;* \-??_-;_-@"/>
    <numFmt numFmtId="168" formatCode="0.000%"/>
    <numFmt numFmtId="169" formatCode="0.0"/>
    <numFmt numFmtId="170" formatCode="#,##0.00;[Red]#,##0.00"/>
    <numFmt numFmtId="171" formatCode="_-* #,##0.00_-;\-* #,##0.00_-;_-* &quot;-&quot;??_-;_-@_-"/>
    <numFmt numFmtId="172" formatCode="_-* #,##0_-;\-* #,##0_-;_-* \-??_-;_-@"/>
  </numFmts>
  <fonts count="43">
    <font>
      <sz val="11.000000"/>
      <color theme="1"/>
      <name val="Calibri"/>
      <scheme val="minor"/>
    </font>
    <font>
      <b/>
      <sz val="12.000000"/>
      <color theme="1"/>
      <name val="Calibri"/>
      <scheme val="minor"/>
    </font>
    <font>
      <sz val="11.000000"/>
      <color indexed="2"/>
      <name val="Calibri"/>
      <scheme val="minor"/>
    </font>
    <font>
      <b/>
      <sz val="11.000000"/>
      <name val="Calibri"/>
      <scheme val="minor"/>
    </font>
    <font>
      <b/>
      <sz val="18.000000"/>
      <color theme="0"/>
      <name val="Calibri"/>
      <scheme val="minor"/>
    </font>
    <font>
      <b/>
      <sz val="11.000000"/>
      <color theme="0"/>
      <name val="Calibri"/>
      <scheme val="minor"/>
    </font>
    <font>
      <b/>
      <sz val="12.000000"/>
      <name val="Calibri"/>
      <scheme val="minor"/>
    </font>
    <font>
      <b/>
      <sz val="14.000000"/>
      <name val="Calibri"/>
      <scheme val="minor"/>
    </font>
    <font>
      <b/>
      <sz val="14.000000"/>
      <color theme="1"/>
      <name val="Calibri"/>
      <scheme val="minor"/>
    </font>
    <font>
      <b/>
      <sz val="12.000000"/>
      <color theme="0"/>
      <name val="Calibri"/>
      <scheme val="minor"/>
    </font>
    <font>
      <b/>
      <sz val="14.000000"/>
      <color theme="0"/>
      <name val="Calibri"/>
      <scheme val="minor"/>
    </font>
    <font>
      <sz val="10.000000"/>
      <name val="Cambria"/>
    </font>
    <font>
      <b/>
      <sz val="11.000000"/>
      <color theme="0"/>
      <name val="Cambria"/>
    </font>
    <font>
      <sz val="11.000000"/>
      <name val="Cambria"/>
    </font>
    <font>
      <sz val="10.000000"/>
      <color theme="1"/>
      <name val="Cambria"/>
    </font>
    <font>
      <b/>
      <sz val="10.000000"/>
      <color theme="0"/>
      <name val="Cambria"/>
    </font>
    <font>
      <b/>
      <sz val="10.000000"/>
      <name val="Cambria"/>
    </font>
    <font>
      <b/>
      <sz val="18.000000"/>
      <color rgb="FF0070C0"/>
      <name val="Cambria"/>
    </font>
    <font>
      <sz val="18.000000"/>
      <color rgb="FF0070C0"/>
      <name val="Cambria"/>
    </font>
    <font>
      <b/>
      <i/>
      <sz val="10.000000"/>
      <color indexed="2"/>
      <name val="Cambria"/>
    </font>
    <font>
      <b/>
      <i/>
      <sz val="10.000000"/>
      <color theme="1"/>
      <name val="Cambria"/>
    </font>
    <font>
      <b/>
      <sz val="10.000000"/>
      <color indexed="65"/>
      <name val="Cambria"/>
    </font>
    <font>
      <b/>
      <sz val="10.000000"/>
      <color theme="1"/>
      <name val="Cambria"/>
    </font>
    <font>
      <b/>
      <sz val="10.000000"/>
      <color theme="4"/>
      <name val="Cambria"/>
    </font>
    <font>
      <b/>
      <sz val="12.000000"/>
      <color theme="4"/>
      <name val="Cambria"/>
    </font>
    <font>
      <sz val="10.000000"/>
      <color indexed="2"/>
      <name val="Cambria"/>
    </font>
    <font>
      <b/>
      <sz val="11.000000"/>
      <color indexed="2"/>
      <name val="Cambria"/>
    </font>
    <font>
      <b/>
      <sz val="11.000000"/>
      <color theme="4"/>
      <name val="Cambria"/>
    </font>
    <font>
      <b/>
      <sz val="10.000000"/>
      <color theme="4" tint="0"/>
      <name val="Cambria"/>
    </font>
    <font>
      <b/>
      <sz val="10.000000"/>
      <color theme="2"/>
      <name val="Cambria"/>
    </font>
    <font>
      <sz val="10.000000"/>
      <color theme="2"/>
      <name val="Cambria"/>
    </font>
    <font>
      <i/>
      <sz val="10.000000"/>
      <color indexed="2"/>
      <name val="Cambria"/>
    </font>
    <font>
      <b/>
      <sz val="10.000000"/>
      <color indexed="2"/>
      <name val="Cambria"/>
    </font>
    <font>
      <sz val="12.000000"/>
      <color theme="1"/>
      <name val="Cambria"/>
    </font>
    <font>
      <b/>
      <sz val="14.000000"/>
      <color theme="1"/>
      <name val="Cambria"/>
    </font>
    <font>
      <b/>
      <sz val="14.000000"/>
      <color theme="0"/>
      <name val="Cambria"/>
    </font>
    <font>
      <sz val="14.000000"/>
      <name val="Cambria"/>
    </font>
    <font>
      <b/>
      <sz val="16.000000"/>
      <color indexed="65"/>
      <name val="Cambria"/>
    </font>
    <font>
      <sz val="16.000000"/>
      <name val="Cambria"/>
    </font>
    <font>
      <b/>
      <sz val="18.000000"/>
      <color indexed="65"/>
      <name val="Cambria"/>
    </font>
    <font>
      <sz val="18.000000"/>
      <name val="Cambria"/>
    </font>
    <font>
      <b/>
      <sz val="12.000000"/>
      <color indexed="65"/>
      <name val="Calibri"/>
    </font>
    <font>
      <sz val="12.000000"/>
      <name val="Calibri"/>
    </font>
  </fonts>
  <fills count="45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indexed="5"/>
        <bgColor indexed="5"/>
      </patternFill>
    </fill>
    <fill>
      <patternFill patternType="solid">
        <fgColor theme="1"/>
      </patternFill>
    </fill>
    <fill>
      <patternFill patternType="solid">
        <fgColor theme="3" tint="0.499984740745262"/>
      </patternFill>
    </fill>
    <fill>
      <patternFill patternType="solid">
        <fgColor theme="8" tint="0.39997558519241921"/>
      </patternFill>
    </fill>
    <fill>
      <patternFill patternType="solid">
        <fgColor theme="9" tint="-0.249977111117893"/>
      </patternFill>
    </fill>
    <fill>
      <patternFill patternType="solid">
        <fgColor theme="8" tint="-0.49998474074526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rgb="FF2F5496"/>
      </patternFill>
    </fill>
    <fill>
      <patternFill patternType="solid">
        <fgColor indexed="65"/>
        <bgColor indexed="65"/>
      </patternFill>
    </fill>
    <fill>
      <patternFill patternType="solid">
        <fgColor theme="3" tint="0.499984740745262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  <fill>
      <patternFill patternType="solid">
        <fgColor theme="9" tint="0.39997558519241921"/>
        <bgColor rgb="FFFFE598"/>
      </patternFill>
    </fill>
    <fill>
      <patternFill patternType="solid">
        <fgColor theme="9" tint="0.39997558519241921"/>
      </patternFill>
    </fill>
    <fill>
      <patternFill patternType="solid">
        <fgColor theme="5" tint="0.59999389629810485"/>
      </patternFill>
    </fill>
    <fill>
      <patternFill patternType="solid">
        <fgColor theme="1"/>
        <bgColor rgb="FF8EAADB"/>
      </patternFill>
    </fill>
    <fill>
      <patternFill patternType="solid">
        <fgColor rgb="FFF2F2F2"/>
        <bgColor rgb="FFF2F2F2"/>
      </patternFill>
    </fill>
    <fill>
      <patternFill patternType="solid">
        <fgColor theme="9" tint="-0.249977111117893"/>
        <bgColor rgb="FF2F5496"/>
      </patternFill>
    </fill>
    <fill>
      <patternFill patternType="solid">
        <fgColor indexed="5"/>
      </patternFill>
    </fill>
    <fill>
      <patternFill patternType="solid">
        <fgColor rgb="FF7030A0"/>
        <bgColor rgb="FF2F5496"/>
      </patternFill>
    </fill>
    <fill>
      <patternFill patternType="solid">
        <fgColor rgb="FF7030A0"/>
      </patternFill>
    </fill>
    <fill>
      <patternFill patternType="solid">
        <fgColor theme="0" tint="-0.049989318521683403"/>
      </patternFill>
    </fill>
    <fill>
      <patternFill patternType="solid">
        <fgColor theme="9" tint="0.59999389629810485"/>
      </patternFill>
    </fill>
    <fill>
      <patternFill patternType="solid">
        <fgColor theme="3" tint="0.499984740745262"/>
        <bgColor rgb="FF2F5496"/>
      </patternFill>
    </fill>
    <fill>
      <patternFill patternType="solid">
        <fgColor theme="5" tint="0.59999389629810485"/>
        <bgColor rgb="FFFFE598"/>
      </patternFill>
    </fill>
    <fill>
      <patternFill patternType="solid">
        <fgColor theme="7" tint="0.59999389629810485"/>
        <bgColor rgb="FFF2F2F2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499984740745262"/>
        <bgColor theme="0"/>
      </patternFill>
    </fill>
    <fill>
      <patternFill patternType="solid">
        <fgColor theme="3" tint="0.499984740745262"/>
        <bgColor rgb="FFF2F2F2"/>
      </patternFill>
    </fill>
    <fill>
      <patternFill patternType="solid">
        <fgColor rgb="FF7030A0"/>
        <bgColor theme="0"/>
      </patternFill>
    </fill>
    <fill>
      <patternFill patternType="solid">
        <fgColor rgb="FF7030A0"/>
        <bgColor rgb="FFF2F2F2"/>
      </patternFill>
    </fill>
    <fill>
      <patternFill patternType="solid">
        <fgColor theme="9" tint="-0.249977111117893"/>
        <bgColor rgb="FF002060"/>
      </patternFill>
    </fill>
    <fill>
      <patternFill patternType="solid">
        <fgColor theme="3" tint="0.499984740745262"/>
        <bgColor rgb="FF002060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5" tint="0.59999389629810485"/>
        <bgColor rgb="FFF2F2F2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3" tint="0.499984740745262"/>
        <bgColor rgb="FFD9E2F3"/>
      </patternFill>
    </fill>
    <fill>
      <patternFill patternType="solid">
        <fgColor theme="1"/>
        <bgColor rgb="FF002060"/>
      </patternFill>
    </fill>
    <fill>
      <patternFill patternType="solid">
        <fgColor rgb="FF002060"/>
        <bgColor rgb="FF002060"/>
      </patternFill>
    </fill>
    <fill>
      <patternFill patternType="solid">
        <fgColor rgb="FFE7E6E6"/>
        <bgColor rgb="FFE7E6E6"/>
      </patternFill>
    </fill>
    <fill>
      <patternFill patternType="solid">
        <fgColor theme="9" tint="-0.249977111117893"/>
        <bgColor rgb="FF1F3864"/>
      </patternFill>
    </fill>
    <fill>
      <patternFill patternType="solid">
        <fgColor rgb="FF4472C4"/>
        <bgColor rgb="FF4472C4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none"/>
      <top style="thin">
        <color auto="1"/>
      </top>
      <bottom style="thin">
        <color auto="1"/>
      </bottom>
      <diagonal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5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4" applyNumberFormat="1" applyFont="0" applyFill="0" applyBorder="0" applyProtection="0"/>
    <xf fontId="0" fillId="0" borderId="0" numFmtId="9" applyNumberFormat="1" applyFont="0" applyFill="0" applyBorder="0" applyProtection="0"/>
  </cellStyleXfs>
  <cellXfs count="252">
    <xf fontId="0" fillId="0" borderId="0" numFmtId="0" xfId="0"/>
    <xf fontId="1" fillId="2" borderId="1" numFmtId="0" xfId="0" applyFont="1" applyFill="1" applyBorder="1" applyAlignment="1">
      <alignment horizontal="center"/>
    </xf>
    <xf fontId="1" fillId="2" borderId="0" numFmtId="0" xfId="0" applyFont="1" applyFill="1" applyAlignment="1">
      <alignment horizontal="center"/>
    </xf>
    <xf fontId="2" fillId="0" borderId="0" numFmtId="0" xfId="0" applyFont="1"/>
    <xf fontId="3" fillId="0" borderId="2" numFmtId="0" xfId="0" applyFont="1" applyBorder="1" applyAlignment="1">
      <alignment horizontal="left"/>
    </xf>
    <xf fontId="0" fillId="3" borderId="3" numFmtId="0" xfId="0" applyFill="1" applyBorder="1" applyAlignment="1">
      <alignment horizontal="left"/>
    </xf>
    <xf fontId="0" fillId="3" borderId="4" numFmtId="0" xfId="0" applyFill="1" applyBorder="1" applyAlignment="1">
      <alignment horizontal="left"/>
    </xf>
    <xf fontId="0" fillId="3" borderId="5" numFmtId="0" xfId="0" applyFill="1" applyBorder="1" applyAlignment="1">
      <alignment horizontal="left"/>
    </xf>
    <xf fontId="3" fillId="0" borderId="3" numFmtId="0" xfId="0" applyFont="1" applyBorder="1" applyAlignment="1">
      <alignment horizontal="left"/>
    </xf>
    <xf fontId="3" fillId="0" borderId="5" numFmtId="0" xfId="0" applyFont="1" applyBorder="1" applyAlignment="1">
      <alignment horizontal="left"/>
    </xf>
    <xf fontId="0" fillId="3" borderId="2" numFmtId="0" xfId="0" applyFill="1" applyBorder="1" applyAlignment="1">
      <alignment horizontal="left"/>
    </xf>
    <xf fontId="0" fillId="0" borderId="3" numFmtId="0" xfId="0" applyBorder="1" applyAlignment="1">
      <alignment horizontal="left"/>
    </xf>
    <xf fontId="0" fillId="0" borderId="5" numFmtId="0" xfId="0" applyBorder="1" applyAlignment="1">
      <alignment horizontal="left"/>
    </xf>
    <xf fontId="0" fillId="0" borderId="4" numFmtId="0" xfId="0" applyBorder="1" applyAlignment="1">
      <alignment horizontal="left"/>
    </xf>
    <xf fontId="0" fillId="0" borderId="3" numFmtId="165" xfId="0" applyNumberFormat="1" applyBorder="1" applyAlignment="1">
      <alignment horizontal="center"/>
    </xf>
    <xf fontId="0" fillId="0" borderId="4" numFmtId="165" xfId="0" applyNumberFormat="1" applyBorder="1" applyAlignment="1">
      <alignment horizontal="center"/>
    </xf>
    <xf fontId="0" fillId="0" borderId="5" numFmtId="165" xfId="0" applyNumberFormat="1" applyBorder="1" applyAlignment="1">
      <alignment horizontal="center"/>
    </xf>
    <xf fontId="3" fillId="0" borderId="2" numFmtId="0" xfId="0" applyFont="1" applyBorder="1" applyAlignment="1">
      <alignment horizontal="left" wrapText="1"/>
    </xf>
    <xf fontId="0" fillId="3" borderId="3" numFmtId="0" xfId="0" applyFill="1" applyBorder="1"/>
    <xf fontId="0" fillId="3" borderId="4" numFmtId="0" xfId="0" applyFill="1" applyBorder="1"/>
    <xf fontId="0" fillId="3" borderId="5" numFmtId="0" xfId="0" applyFill="1" applyBorder="1"/>
    <xf fontId="0" fillId="3" borderId="3" numFmtId="165" xfId="0" applyNumberFormat="1" applyFill="1" applyBorder="1" applyAlignment="1">
      <alignment horizontal="left"/>
    </xf>
    <xf fontId="0" fillId="3" borderId="4" numFmtId="165" xfId="0" applyNumberFormat="1" applyFill="1" applyBorder="1" applyAlignment="1">
      <alignment horizontal="left"/>
    </xf>
    <xf fontId="0" fillId="3" borderId="5" numFmtId="165" xfId="0" applyNumberFormat="1" applyFill="1" applyBorder="1" applyAlignment="1">
      <alignment horizontal="left"/>
    </xf>
    <xf fontId="4" fillId="4" borderId="6" numFmtId="0" xfId="0" applyFont="1" applyFill="1" applyBorder="1" applyAlignment="1">
      <alignment horizontal="center"/>
    </xf>
    <xf fontId="4" fillId="4" borderId="7" numFmtId="0" xfId="0" applyFont="1" applyFill="1" applyBorder="1" applyAlignment="1">
      <alignment horizontal="center"/>
    </xf>
    <xf fontId="4" fillId="4" borderId="8" numFmtId="0" xfId="0" applyFont="1" applyFill="1" applyBorder="1" applyAlignment="1">
      <alignment horizontal="center"/>
    </xf>
    <xf fontId="5" fillId="5" borderId="9" numFmtId="0" xfId="0" applyFont="1" applyFill="1" applyBorder="1" applyAlignment="1">
      <alignment horizontal="center" vertical="center"/>
    </xf>
    <xf fontId="5" fillId="5" borderId="10" numFmtId="0" xfId="0" applyFont="1" applyFill="1" applyBorder="1" applyAlignment="1">
      <alignment horizontal="center" vertical="center" wrapText="1"/>
    </xf>
    <xf fontId="5" fillId="5" borderId="11" numFmtId="0" xfId="0" applyFont="1" applyFill="1" applyBorder="1" applyAlignment="1">
      <alignment horizontal="center" vertical="center" wrapText="1"/>
    </xf>
    <xf fontId="5" fillId="5" borderId="12" numFmtId="0" xfId="0" applyFont="1" applyFill="1" applyBorder="1" applyAlignment="1">
      <alignment horizontal="center" vertical="center" wrapText="1"/>
    </xf>
    <xf fontId="1" fillId="6" borderId="11" numFmtId="0" xfId="0" applyFont="1" applyFill="1" applyBorder="1" applyAlignment="1">
      <alignment horizontal="center" vertical="center" wrapText="1"/>
    </xf>
    <xf fontId="0" fillId="0" borderId="9" numFmtId="0" xfId="0" applyBorder="1" applyAlignment="1">
      <alignment horizontal="center" vertical="center"/>
    </xf>
    <xf fontId="0" fillId="0" borderId="9" numFmtId="0" xfId="0" applyBorder="1" applyAlignment="1">
      <alignment horizontal="center" vertical="center" wrapText="1"/>
    </xf>
    <xf fontId="0" fillId="0" borderId="10" numFmtId="164" xfId="1" applyNumberFormat="1" applyBorder="1" applyAlignment="1">
      <alignment horizontal="center" vertical="center"/>
    </xf>
    <xf fontId="0" fillId="0" borderId="13" numFmtId="166" xfId="1" applyNumberFormat="1" applyBorder="1" applyAlignment="1">
      <alignment horizontal="right" vertical="center"/>
    </xf>
    <xf fontId="6" fillId="0" borderId="12" numFmtId="166" xfId="1" applyNumberFormat="1" applyFont="1" applyBorder="1" applyAlignment="1">
      <alignment horizontal="right" vertical="center"/>
    </xf>
    <xf fontId="7" fillId="0" borderId="13" numFmtId="166" xfId="1" applyNumberFormat="1" applyFont="1" applyBorder="1" applyAlignment="1">
      <alignment horizontal="right" vertical="center"/>
    </xf>
    <xf fontId="8" fillId="7" borderId="14" numFmtId="0" xfId="0" applyFont="1" applyFill="1" applyBorder="1" applyAlignment="1">
      <alignment horizontal="right" vertical="center"/>
    </xf>
    <xf fontId="8" fillId="7" borderId="15" numFmtId="0" xfId="0" applyFont="1" applyFill="1" applyBorder="1" applyAlignment="1">
      <alignment horizontal="right" vertical="center"/>
    </xf>
    <xf fontId="9" fillId="7" borderId="16" numFmtId="165" xfId="0" applyNumberFormat="1" applyFont="1" applyFill="1" applyBorder="1" applyAlignment="1">
      <alignment vertical="center"/>
    </xf>
    <xf fontId="8" fillId="7" borderId="17" numFmtId="165" xfId="0" applyNumberFormat="1" applyFont="1" applyFill="1" applyBorder="1" applyAlignment="1">
      <alignment horizontal="right" vertical="center"/>
    </xf>
    <xf fontId="10" fillId="8" borderId="16" numFmtId="165" xfId="0" applyNumberFormat="1" applyFont="1" applyFill="1" applyBorder="1" applyAlignment="1">
      <alignment vertical="center"/>
    </xf>
    <xf fontId="0" fillId="9" borderId="2" numFmtId="0" xfId="0" applyFill="1" applyBorder="1" applyAlignment="1">
      <alignment horizontal="left" vertical="center"/>
    </xf>
    <xf fontId="0" fillId="0" borderId="0" numFmtId="0" xfId="0"/>
    <xf fontId="0" fillId="3" borderId="0" numFmtId="0" xfId="0" applyFill="1" applyAlignment="1">
      <alignment horizontal="center"/>
    </xf>
    <xf fontId="0" fillId="0" borderId="0" numFmtId="0" xfId="0" applyAlignment="1">
      <alignment horizontal="center"/>
    </xf>
    <xf fontId="11" fillId="0" borderId="0" numFmtId="0" xfId="0" applyFont="1"/>
    <xf fontId="12" fillId="10" borderId="10" numFmtId="0" xfId="0" applyFont="1" applyFill="1" applyBorder="1" applyAlignment="1">
      <alignment horizontal="center" vertical="center" wrapText="1"/>
    </xf>
    <xf fontId="13" fillId="4" borderId="12" numFmtId="0" xfId="0" applyFont="1" applyFill="1" applyBorder="1"/>
    <xf fontId="13" fillId="4" borderId="18" numFmtId="0" xfId="0" applyFont="1" applyFill="1" applyBorder="1"/>
    <xf fontId="14" fillId="0" borderId="0" numFmtId="0" xfId="0" applyFont="1" applyAlignment="1">
      <alignment vertical="center"/>
    </xf>
    <xf fontId="14" fillId="11" borderId="0" numFmtId="0" xfId="0" applyFont="1" applyFill="1" applyAlignment="1">
      <alignment horizontal="center" vertical="center" wrapText="1"/>
    </xf>
    <xf fontId="15" fillId="12" borderId="10" numFmtId="0" xfId="0" applyFont="1" applyFill="1" applyBorder="1" applyAlignment="1">
      <alignment horizontal="left" vertical="center" wrapText="1"/>
    </xf>
    <xf fontId="11" fillId="5" borderId="12" numFmtId="0" xfId="0" applyFont="1" applyFill="1" applyBorder="1"/>
    <xf fontId="11" fillId="5" borderId="18" numFmtId="0" xfId="0" applyFont="1" applyFill="1" applyBorder="1"/>
    <xf fontId="16" fillId="13" borderId="9" numFmtId="0" xfId="0" applyFont="1" applyFill="1" applyBorder="1" applyAlignment="1">
      <alignment horizontal="center" vertical="center" wrapText="1"/>
    </xf>
    <xf fontId="16" fillId="13" borderId="10" numFmtId="0" xfId="0" applyFont="1" applyFill="1" applyBorder="1" applyAlignment="1">
      <alignment horizontal="left" vertical="center" wrapText="1"/>
    </xf>
    <xf fontId="11" fillId="0" borderId="12" numFmtId="0" xfId="0" applyFont="1" applyBorder="1"/>
    <xf fontId="11" fillId="0" borderId="18" numFmtId="0" xfId="0" applyFont="1" applyBorder="1"/>
    <xf fontId="16" fillId="14" borderId="10" numFmtId="0" xfId="0" applyFont="1" applyFill="1" applyBorder="1" applyAlignment="1">
      <alignment horizontal="center" vertical="center"/>
    </xf>
    <xf fontId="16" fillId="0" borderId="18" numFmtId="0" xfId="0" applyFont="1" applyBorder="1"/>
    <xf fontId="11" fillId="14" borderId="10" numFmtId="0" xfId="0" applyFont="1" applyFill="1" applyBorder="1" applyAlignment="1">
      <alignment horizontal="center" vertical="center"/>
    </xf>
    <xf fontId="16" fillId="13" borderId="12" numFmtId="0" xfId="0" applyFont="1" applyFill="1" applyBorder="1" applyAlignment="1">
      <alignment horizontal="left" vertical="center" wrapText="1"/>
    </xf>
    <xf fontId="16" fillId="13" borderId="18" numFmtId="0" xfId="0" applyFont="1" applyFill="1" applyBorder="1" applyAlignment="1">
      <alignment horizontal="left" vertical="center" wrapText="1"/>
    </xf>
    <xf fontId="11" fillId="14" borderId="18" numFmtId="0" xfId="0" applyFont="1" applyFill="1" applyBorder="1" applyAlignment="1">
      <alignment horizontal="center" vertical="center"/>
    </xf>
    <xf fontId="17" fillId="15" borderId="10" numFmtId="4" xfId="0" applyNumberFormat="1" applyFont="1" applyFill="1" applyBorder="1" applyAlignment="1">
      <alignment horizontal="center" vertical="center"/>
    </xf>
    <xf fontId="18" fillId="16" borderId="18" numFmtId="0" xfId="0" applyFont="1" applyFill="1" applyBorder="1"/>
    <xf fontId="19" fillId="17" borderId="0" numFmtId="0" xfId="0" applyFont="1" applyFill="1" applyAlignment="1">
      <alignment vertical="center"/>
    </xf>
    <xf fontId="20" fillId="17" borderId="0" numFmtId="0" xfId="0" applyFont="1" applyFill="1" applyAlignment="1">
      <alignment vertical="center"/>
    </xf>
    <xf fontId="14" fillId="17" borderId="0" numFmtId="0" xfId="0" applyFont="1" applyFill="1" applyAlignment="1">
      <alignment vertical="center"/>
    </xf>
    <xf fontId="14" fillId="0" borderId="0" numFmtId="0" xfId="0" applyFont="1" applyAlignment="1">
      <alignment horizontal="center" vertical="center" wrapText="1"/>
    </xf>
    <xf fontId="14" fillId="0" borderId="0" numFmtId="0" xfId="2" applyFont="1" applyAlignment="1">
      <alignment vertical="center"/>
    </xf>
    <xf fontId="21" fillId="10" borderId="10" numFmtId="0" xfId="0" applyFont="1" applyFill="1" applyBorder="1" applyAlignment="1">
      <alignment horizontal="center" vertical="center" wrapText="1"/>
    </xf>
    <xf fontId="11" fillId="4" borderId="12" numFmtId="0" xfId="0" applyFont="1" applyFill="1" applyBorder="1"/>
    <xf fontId="11" fillId="4" borderId="18" numFmtId="0" xfId="0" applyFont="1" applyFill="1" applyBorder="1"/>
    <xf fontId="14" fillId="0" borderId="0" numFmtId="9" xfId="2" applyNumberFormat="1" applyFont="1" applyAlignment="1">
      <alignment vertical="center"/>
    </xf>
    <xf fontId="21" fillId="18" borderId="9" numFmtId="0" xfId="0" applyFont="1" applyFill="1" applyBorder="1" applyAlignment="1">
      <alignment horizontal="center" vertical="center" wrapText="1"/>
    </xf>
    <xf fontId="21" fillId="18" borderId="10" numFmtId="0" xfId="0" applyFont="1" applyFill="1" applyBorder="1" applyAlignment="1">
      <alignment horizontal="left" vertical="center" wrapText="1"/>
    </xf>
    <xf fontId="21" fillId="18" borderId="10" numFmtId="0" xfId="0" applyFont="1" applyFill="1" applyBorder="1" applyAlignment="1">
      <alignment horizontal="center" vertical="center" wrapText="1"/>
    </xf>
    <xf fontId="11" fillId="19" borderId="10" numFmtId="167" xfId="0" applyNumberFormat="1" applyFont="1" applyFill="1" applyBorder="1"/>
    <xf fontId="16" fillId="13" borderId="9" numFmtId="9" xfId="0" applyNumberFormat="1" applyFont="1" applyFill="1" applyBorder="1" applyAlignment="1">
      <alignment horizontal="center" vertical="center" wrapText="1"/>
    </xf>
    <xf fontId="14" fillId="19" borderId="10" numFmtId="167" xfId="0" applyNumberFormat="1" applyFont="1" applyFill="1" applyBorder="1" applyAlignment="1">
      <alignment horizontal="left" vertical="center" wrapText="1"/>
    </xf>
    <xf fontId="21" fillId="20" borderId="15" numFmtId="0" xfId="0" applyFont="1" applyFill="1" applyBorder="1" applyAlignment="1">
      <alignment horizontal="right" vertical="center" wrapText="1"/>
    </xf>
    <xf fontId="11" fillId="7" borderId="17" numFmtId="0" xfId="0" applyFont="1" applyFill="1" applyBorder="1"/>
    <xf fontId="11" fillId="7" borderId="19" numFmtId="0" xfId="0" applyFont="1" applyFill="1" applyBorder="1"/>
    <xf fontId="21" fillId="20" borderId="15" numFmtId="167" xfId="0" applyNumberFormat="1" applyFont="1" applyFill="1" applyBorder="1" applyAlignment="1">
      <alignment horizontal="left" vertical="center" wrapText="1"/>
    </xf>
    <xf fontId="21" fillId="12" borderId="10" numFmtId="0" xfId="0" applyFont="1" applyFill="1" applyBorder="1" applyAlignment="1">
      <alignment horizontal="left" vertical="center" wrapText="1"/>
    </xf>
    <xf fontId="22" fillId="13" borderId="9" numFmtId="0" xfId="0" applyFont="1" applyFill="1" applyBorder="1" applyAlignment="1">
      <alignment horizontal="center" vertical="center" wrapText="1"/>
    </xf>
    <xf fontId="16" fillId="19" borderId="9" numFmtId="10" xfId="0" applyNumberFormat="1" applyFont="1" applyFill="1" applyBorder="1" applyAlignment="1">
      <alignment horizontal="center" vertical="center" wrapText="1"/>
    </xf>
    <xf fontId="14" fillId="19" borderId="9" numFmtId="167" xfId="0" applyNumberFormat="1" applyFont="1" applyFill="1" applyBorder="1" applyAlignment="1">
      <alignment horizontal="center" vertical="center" wrapText="1"/>
    </xf>
    <xf fontId="14" fillId="0" borderId="0" numFmtId="0" xfId="0" applyFont="1" applyAlignment="1">
      <alignment horizontal="left" vertical="center"/>
    </xf>
    <xf fontId="16" fillId="19" borderId="9" numFmtId="168" xfId="0" applyNumberFormat="1" applyFont="1" applyFill="1" applyBorder="1" applyAlignment="1">
      <alignment horizontal="center" vertical="center" wrapText="1"/>
    </xf>
    <xf fontId="14" fillId="21" borderId="0" numFmtId="0" xfId="0" applyFont="1" applyFill="1" applyAlignment="1">
      <alignment horizontal="left" vertical="center"/>
    </xf>
    <xf fontId="11" fillId="21" borderId="0" numFmtId="0" xfId="0" applyFont="1" applyFill="1"/>
    <xf fontId="21" fillId="20" borderId="10" numFmtId="0" xfId="0" applyFont="1" applyFill="1" applyBorder="1" applyAlignment="1">
      <alignment horizontal="right" vertical="center" wrapText="1"/>
    </xf>
    <xf fontId="11" fillId="7" borderId="12" numFmtId="0" xfId="0" applyFont="1" applyFill="1" applyBorder="1"/>
    <xf fontId="11" fillId="7" borderId="18" numFmtId="0" xfId="0" applyFont="1" applyFill="1" applyBorder="1"/>
    <xf fontId="21" fillId="20" borderId="9" numFmtId="10" xfId="0" applyNumberFormat="1" applyFont="1" applyFill="1" applyBorder="1" applyAlignment="1">
      <alignment horizontal="center" vertical="center" wrapText="1"/>
    </xf>
    <xf fontId="21" fillId="20" borderId="9" numFmtId="167" xfId="0" applyNumberFormat="1" applyFont="1" applyFill="1" applyBorder="1" applyAlignment="1">
      <alignment horizontal="left" vertical="center" wrapText="1"/>
    </xf>
    <xf fontId="22" fillId="13" borderId="0" numFmtId="0" xfId="0" applyFont="1" applyFill="1" applyAlignment="1">
      <alignment horizontal="center" vertical="center" wrapText="1"/>
    </xf>
    <xf fontId="22" fillId="13" borderId="0" numFmtId="10" xfId="0" applyNumberFormat="1" applyFont="1" applyFill="1" applyAlignment="1">
      <alignment horizontal="center" vertical="center" wrapText="1"/>
    </xf>
    <xf fontId="22" fillId="13" borderId="0" numFmtId="167" xfId="0" applyNumberFormat="1" applyFont="1" applyFill="1" applyAlignment="1">
      <alignment horizontal="left" vertical="center" wrapText="1"/>
    </xf>
    <xf fontId="21" fillId="22" borderId="10" numFmtId="0" xfId="0" applyFont="1" applyFill="1" applyBorder="1" applyAlignment="1">
      <alignment horizontal="right" wrapText="1"/>
    </xf>
    <xf fontId="11" fillId="23" borderId="12" numFmtId="0" xfId="0" applyFont="1" applyFill="1" applyBorder="1"/>
    <xf fontId="11" fillId="23" borderId="18" numFmtId="0" xfId="0" applyFont="1" applyFill="1" applyBorder="1"/>
    <xf fontId="21" fillId="22" borderId="15" numFmtId="167" xfId="0" applyNumberFormat="1" applyFont="1" applyFill="1" applyBorder="1" applyAlignment="1">
      <alignment wrapText="1"/>
    </xf>
    <xf fontId="14" fillId="21" borderId="0" numFmtId="0" xfId="0" applyFont="1" applyFill="1" applyAlignment="1">
      <alignment vertical="center"/>
    </xf>
    <xf fontId="22" fillId="13" borderId="9" numFmtId="0" xfId="0" applyFont="1" applyFill="1" applyBorder="1" applyAlignment="1">
      <alignment vertical="center" wrapText="1"/>
    </xf>
    <xf fontId="14" fillId="19" borderId="9" numFmtId="167" xfId="0" applyNumberFormat="1" applyFont="1" applyFill="1" applyBorder="1" applyAlignment="1">
      <alignment horizontal="left" vertical="center" wrapText="1"/>
    </xf>
    <xf fontId="22" fillId="19" borderId="9" numFmtId="10" xfId="0" applyNumberFormat="1" applyFont="1" applyFill="1" applyBorder="1" applyAlignment="1">
      <alignment horizontal="center" vertical="center" wrapText="1"/>
    </xf>
    <xf fontId="23" fillId="0" borderId="0" numFmtId="0" xfId="0" applyFont="1" applyAlignment="1">
      <alignment vertical="center"/>
    </xf>
    <xf fontId="16" fillId="13" borderId="10" numFmtId="0" xfId="0" applyFont="1" applyFill="1" applyBorder="1" applyAlignment="1">
      <alignment vertical="center" wrapText="1"/>
    </xf>
    <xf fontId="23" fillId="13" borderId="9" numFmtId="169" xfId="0" applyNumberFormat="1" applyFont="1" applyFill="1" applyBorder="1" applyAlignment="1">
      <alignment horizontal="center" vertical="center" wrapText="1"/>
    </xf>
    <xf fontId="23" fillId="24" borderId="9" numFmtId="10" xfId="0" applyNumberFormat="1" applyFont="1" applyFill="1" applyBorder="1" applyAlignment="1">
      <alignment horizontal="center" vertical="center" wrapText="1"/>
    </xf>
    <xf fontId="24" fillId="25" borderId="0" numFmtId="0" xfId="0" applyFont="1" applyFill="1" applyAlignment="1">
      <alignment vertical="center"/>
    </xf>
    <xf fontId="23" fillId="25" borderId="0" numFmtId="0" xfId="0" applyFont="1" applyFill="1" applyAlignment="1">
      <alignment vertical="center"/>
    </xf>
    <xf fontId="23" fillId="0" borderId="1" numFmtId="0" xfId="0" applyFont="1" applyBorder="1" applyAlignment="1">
      <alignment horizontal="left" vertical="center"/>
    </xf>
    <xf fontId="23" fillId="0" borderId="0" numFmtId="0" xfId="0" applyFont="1" applyAlignment="1">
      <alignment horizontal="left" vertical="center"/>
    </xf>
    <xf fontId="14" fillId="0" borderId="10" numFmtId="0" xfId="0" applyFont="1" applyBorder="1" applyAlignment="1">
      <alignment horizontal="center" vertical="center" wrapText="1"/>
    </xf>
    <xf fontId="22" fillId="13" borderId="10" numFmtId="0" xfId="0" applyFont="1" applyFill="1" applyBorder="1" applyAlignment="1">
      <alignment horizontal="left" vertical="center" wrapText="1"/>
    </xf>
    <xf fontId="22" fillId="13" borderId="14" numFmtId="0" xfId="0" applyFont="1" applyFill="1" applyBorder="1" applyAlignment="1">
      <alignment horizontal="center" vertical="center" wrapText="1"/>
    </xf>
    <xf fontId="16" fillId="13" borderId="14" numFmtId="0" xfId="0" applyFont="1" applyFill="1" applyBorder="1" applyAlignment="1">
      <alignment horizontal="center" vertical="center" wrapText="1"/>
    </xf>
    <xf fontId="15" fillId="26" borderId="9" numFmtId="0" xfId="0" applyFont="1" applyFill="1" applyBorder="1" applyAlignment="1">
      <alignment horizontal="center" vertical="center" wrapText="1"/>
    </xf>
    <xf fontId="15" fillId="26" borderId="10" numFmtId="0" xfId="0" applyFont="1" applyFill="1" applyBorder="1" applyAlignment="1">
      <alignment horizontal="center" vertical="center" wrapText="1"/>
    </xf>
    <xf fontId="19" fillId="17" borderId="2" numFmtId="0" xfId="0" applyFont="1" applyFill="1" applyBorder="1" applyAlignment="1">
      <alignment horizontal="left" vertical="center" wrapText="1"/>
    </xf>
    <xf fontId="11" fillId="0" borderId="20" numFmtId="0" xfId="0" applyFont="1" applyBorder="1"/>
    <xf fontId="11" fillId="27" borderId="9" numFmtId="49" xfId="0" applyNumberFormat="1" applyFont="1" applyFill="1" applyBorder="1" applyAlignment="1">
      <alignment horizontal="center" vertical="center" wrapText="1"/>
    </xf>
    <xf fontId="11" fillId="19" borderId="9" numFmtId="167" xfId="0" applyNumberFormat="1" applyFont="1" applyFill="1" applyBorder="1" applyAlignment="1">
      <alignment vertical="center" wrapText="1"/>
    </xf>
    <xf fontId="11" fillId="3" borderId="9" numFmtId="0" xfId="0" applyFont="1" applyFill="1" applyBorder="1" applyAlignment="1">
      <alignment horizontal="center" vertical="center" wrapText="1"/>
    </xf>
    <xf fontId="11" fillId="28" borderId="9" numFmtId="0" xfId="0" applyFont="1" applyFill="1" applyBorder="1" applyAlignment="1">
      <alignment horizontal="center" vertical="center" wrapText="1"/>
    </xf>
    <xf fontId="16" fillId="27" borderId="9" numFmtId="170" xfId="0" applyNumberFormat="1" applyFont="1" applyFill="1" applyBorder="1" applyAlignment="1">
      <alignment horizontal="center" vertical="center" wrapText="1"/>
    </xf>
    <xf fontId="11" fillId="28" borderId="21" numFmtId="0" xfId="0" applyFont="1" applyFill="1" applyBorder="1" applyAlignment="1">
      <alignment horizontal="center" vertical="center" wrapText="1"/>
    </xf>
    <xf fontId="11" fillId="28" borderId="22" numFmtId="0" xfId="0" applyFont="1" applyFill="1" applyBorder="1" applyAlignment="1">
      <alignment horizontal="center" vertical="center" wrapText="1"/>
    </xf>
    <xf fontId="14" fillId="29" borderId="0" numFmtId="0" xfId="0" applyFont="1" applyFill="1" applyAlignment="1">
      <alignment vertical="center"/>
    </xf>
    <xf fontId="16" fillId="29" borderId="23" numFmtId="165" xfId="0" applyNumberFormat="1" applyFont="1" applyFill="1" applyBorder="1" applyAlignment="1">
      <alignment horizontal="left" vertical="center"/>
    </xf>
    <xf fontId="16" fillId="29" borderId="24" numFmtId="165" xfId="0" applyNumberFormat="1" applyFont="1" applyFill="1" applyBorder="1" applyAlignment="1">
      <alignment horizontal="left" vertical="center"/>
    </xf>
    <xf fontId="16" fillId="29" borderId="25" numFmtId="165" xfId="0" applyNumberFormat="1" applyFont="1" applyFill="1" applyBorder="1" applyAlignment="1">
      <alignment horizontal="left" vertical="center"/>
    </xf>
    <xf fontId="14" fillId="19" borderId="10" numFmtId="167" xfId="0" applyNumberFormat="1" applyFont="1" applyFill="1" applyBorder="1" applyAlignment="1">
      <alignment horizontal="center" vertical="center" wrapText="1"/>
    </xf>
    <xf fontId="25" fillId="17" borderId="2" numFmtId="0" xfId="0" applyFont="1" applyFill="1" applyBorder="1" applyAlignment="1">
      <alignment horizontal="left" vertical="center" wrapText="1"/>
    </xf>
    <xf fontId="16" fillId="0" borderId="20" numFmtId="0" xfId="0" applyFont="1" applyBorder="1" applyAlignment="1">
      <alignment horizontal="center"/>
    </xf>
    <xf fontId="16" fillId="13" borderId="23" numFmtId="0" xfId="0" applyFont="1" applyFill="1" applyBorder="1" applyAlignment="1">
      <alignment horizontal="left" vertical="center" wrapText="1"/>
    </xf>
    <xf fontId="16" fillId="13" borderId="24" numFmtId="0" xfId="0" applyFont="1" applyFill="1" applyBorder="1" applyAlignment="1">
      <alignment horizontal="left" vertical="center" wrapText="1"/>
    </xf>
    <xf fontId="16" fillId="13" borderId="25" numFmtId="0" xfId="0" applyFont="1" applyFill="1" applyBorder="1" applyAlignment="1">
      <alignment horizontal="left" vertical="center" wrapText="1"/>
    </xf>
    <xf fontId="11" fillId="24" borderId="12" numFmtId="2" xfId="0" applyNumberFormat="1" applyFont="1" applyFill="1" applyBorder="1"/>
    <xf fontId="16" fillId="0" borderId="10" numFmtId="0" xfId="0" applyFont="1" applyBorder="1" applyAlignment="1">
      <alignment horizontal="left" vertical="center" wrapText="1"/>
    </xf>
    <xf fontId="16" fillId="0" borderId="12" numFmtId="0" xfId="0" applyFont="1" applyBorder="1" applyAlignment="1">
      <alignment horizontal="left" vertical="center" wrapText="1"/>
    </xf>
    <xf fontId="16" fillId="0" borderId="18" numFmtId="0" xfId="0" applyFont="1" applyBorder="1" applyAlignment="1">
      <alignment horizontal="left" vertical="center" wrapText="1"/>
    </xf>
    <xf fontId="22" fillId="0" borderId="10" numFmtId="167" xfId="0" applyNumberFormat="1" applyFont="1" applyBorder="1" applyAlignment="1">
      <alignment horizontal="left" vertical="center" wrapText="1"/>
    </xf>
    <xf fontId="22" fillId="0" borderId="12" numFmtId="0" xfId="0" applyFont="1" applyBorder="1"/>
    <xf fontId="25" fillId="17" borderId="2" numFmtId="0" xfId="0" applyFont="1" applyFill="1" applyBorder="1" applyAlignment="1">
      <alignment horizontal="left" vertical="center"/>
    </xf>
    <xf fontId="21" fillId="20" borderId="10" numFmtId="167" xfId="0" applyNumberFormat="1" applyFont="1" applyFill="1" applyBorder="1" applyAlignment="1">
      <alignment horizontal="left" vertical="center" wrapText="1"/>
    </xf>
    <xf fontId="14" fillId="13" borderId="10" numFmtId="0" xfId="0" applyFont="1" applyFill="1" applyBorder="1" applyAlignment="1">
      <alignment horizontal="center" vertical="center" wrapText="1"/>
    </xf>
    <xf fontId="21" fillId="10" borderId="10" numFmtId="0" xfId="0" applyFont="1" applyFill="1" applyBorder="1" applyAlignment="1">
      <alignment horizontal="left" vertical="center" wrapText="1"/>
    </xf>
    <xf fontId="22" fillId="13" borderId="9" numFmtId="0" xfId="0" applyFont="1" applyFill="1" applyBorder="1" applyAlignment="1">
      <alignment horizontal="left" vertical="center" wrapText="1"/>
    </xf>
    <xf fontId="22" fillId="13" borderId="10" numFmtId="0" xfId="0" applyFont="1" applyFill="1" applyBorder="1" applyAlignment="1">
      <alignment horizontal="center" vertical="center" wrapText="1"/>
    </xf>
    <xf fontId="14" fillId="13" borderId="0" numFmtId="0" xfId="0" applyFont="1" applyFill="1" applyAlignment="1">
      <alignment horizontal="center" vertical="center" wrapText="1"/>
    </xf>
    <xf fontId="21" fillId="26" borderId="10" numFmtId="0" xfId="0" applyFont="1" applyFill="1" applyBorder="1" applyAlignment="1">
      <alignment horizontal="left" vertical="center" wrapText="1"/>
    </xf>
    <xf fontId="21" fillId="26" borderId="9" numFmtId="0" xfId="0" applyFont="1" applyFill="1" applyBorder="1" applyAlignment="1">
      <alignment horizontal="center" vertical="center" wrapText="1"/>
    </xf>
    <xf fontId="16" fillId="13" borderId="9" numFmtId="10" xfId="0" applyNumberFormat="1" applyFont="1" applyFill="1" applyBorder="1" applyAlignment="1">
      <alignment horizontal="center" vertical="center" wrapText="1"/>
    </xf>
    <xf fontId="25" fillId="17" borderId="9" numFmtId="167" xfId="0" applyNumberFormat="1" applyFont="1" applyFill="1" applyBorder="1" applyAlignment="1">
      <alignment horizontal="center" vertical="center" wrapText="1"/>
    </xf>
    <xf fontId="26" fillId="17" borderId="1" numFmtId="0" xfId="0" applyFont="1" applyFill="1" applyBorder="1" applyAlignment="1">
      <alignment vertical="center"/>
    </xf>
    <xf fontId="27" fillId="17" borderId="0" numFmtId="0" xfId="0" applyFont="1" applyFill="1" applyAlignment="1">
      <alignment vertical="center"/>
    </xf>
    <xf fontId="28" fillId="0" borderId="9" numFmtId="10" xfId="0" applyNumberFormat="1" applyFont="1" applyBorder="1" applyAlignment="1">
      <alignment horizontal="center" vertical="center" wrapText="1"/>
    </xf>
    <xf fontId="27" fillId="25" borderId="1" numFmtId="0" xfId="0" applyFont="1" applyFill="1" applyBorder="1" applyAlignment="1">
      <alignment horizontal="left" vertical="center"/>
    </xf>
    <xf fontId="27" fillId="25" borderId="0" numFmtId="0" xfId="0" applyFont="1" applyFill="1" applyAlignment="1">
      <alignment horizontal="left" vertical="center"/>
    </xf>
    <xf fontId="28" fillId="0" borderId="14" numFmtId="10" xfId="0" applyNumberFormat="1" applyFont="1" applyBorder="1" applyAlignment="1">
      <alignment horizontal="center" vertical="center" wrapText="1"/>
    </xf>
    <xf fontId="29" fillId="30" borderId="10" numFmtId="0" xfId="0" applyFont="1" applyFill="1" applyBorder="1" applyAlignment="1">
      <alignment horizontal="right" vertical="center" wrapText="1"/>
    </xf>
    <xf fontId="29" fillId="30" borderId="12" numFmtId="0" xfId="0" applyFont="1" applyFill="1" applyBorder="1" applyAlignment="1">
      <alignment horizontal="right" vertical="center" wrapText="1"/>
    </xf>
    <xf fontId="29" fillId="30" borderId="9" numFmtId="10" xfId="0" applyNumberFormat="1" applyFont="1" applyFill="1" applyBorder="1" applyAlignment="1">
      <alignment horizontal="center" vertical="center" wrapText="1"/>
    </xf>
    <xf fontId="29" fillId="31" borderId="18" numFmtId="167" xfId="0" applyNumberFormat="1" applyFont="1" applyFill="1" applyBorder="1" applyAlignment="1">
      <alignment horizontal="center" vertical="center" wrapText="1"/>
    </xf>
    <xf fontId="27" fillId="0" borderId="1" numFmtId="0" xfId="0" applyFont="1" applyBorder="1" applyAlignment="1">
      <alignment vertical="center"/>
    </xf>
    <xf fontId="27" fillId="0" borderId="0" numFmtId="0" xfId="0" applyFont="1" applyAlignment="1">
      <alignment vertical="center"/>
    </xf>
    <xf fontId="29" fillId="32" borderId="9" numFmtId="0" xfId="0" applyFont="1" applyFill="1" applyBorder="1" applyAlignment="1">
      <alignment horizontal="center" vertical="center" wrapText="1"/>
    </xf>
    <xf fontId="29" fillId="32" borderId="10" numFmtId="0" xfId="0" applyFont="1" applyFill="1" applyBorder="1" applyAlignment="1">
      <alignment horizontal="left" vertical="center" wrapText="1"/>
    </xf>
    <xf fontId="30" fillId="23" borderId="12" numFmtId="0" xfId="0" applyFont="1" applyFill="1" applyBorder="1"/>
    <xf fontId="30" fillId="23" borderId="18" numFmtId="0" xfId="0" applyFont="1" applyFill="1" applyBorder="1"/>
    <xf fontId="29" fillId="23" borderId="20" numFmtId="10" xfId="0" applyNumberFormat="1" applyFont="1" applyFill="1" applyBorder="1" applyAlignment="1">
      <alignment horizontal="center" vertical="center" wrapText="1"/>
    </xf>
    <xf fontId="30" fillId="33" borderId="9" numFmtId="167" xfId="0" applyNumberFormat="1" applyFont="1" applyFill="1" applyBorder="1" applyAlignment="1">
      <alignment horizontal="center" vertical="center" wrapText="1"/>
    </xf>
    <xf fontId="21" fillId="34" borderId="10" numFmtId="0" xfId="0" applyFont="1" applyFill="1" applyBorder="1" applyAlignment="1">
      <alignment horizontal="right" vertical="center" wrapText="1"/>
    </xf>
    <xf fontId="21" fillId="34" borderId="12" numFmtId="0" xfId="0" applyFont="1" applyFill="1" applyBorder="1" applyAlignment="1">
      <alignment horizontal="right" vertical="center" wrapText="1"/>
    </xf>
    <xf fontId="21" fillId="34" borderId="18" numFmtId="0" xfId="0" applyFont="1" applyFill="1" applyBorder="1" applyAlignment="1">
      <alignment horizontal="right" vertical="center" wrapText="1"/>
    </xf>
    <xf fontId="21" fillId="34" borderId="9" numFmtId="167" xfId="0" applyNumberFormat="1" applyFont="1" applyFill="1" applyBorder="1" applyAlignment="1">
      <alignment horizontal="center" vertical="center" wrapText="1"/>
    </xf>
    <xf fontId="21" fillId="35" borderId="9" numFmtId="0" xfId="0" applyFont="1" applyFill="1" applyBorder="1" applyAlignment="1">
      <alignment horizontal="center" vertical="center" wrapText="1"/>
    </xf>
    <xf fontId="21" fillId="35" borderId="10" numFmtId="0" xfId="0" applyFont="1" applyFill="1" applyBorder="1" applyAlignment="1">
      <alignment horizontal="left" vertical="center" wrapText="1"/>
    </xf>
    <xf fontId="25" fillId="36" borderId="9" numFmtId="167" xfId="0" applyNumberFormat="1" applyFont="1" applyFill="1" applyBorder="1" applyAlignment="1">
      <alignment horizontal="center" vertical="center" wrapText="1"/>
    </xf>
    <xf fontId="31" fillId="17" borderId="0" numFmtId="0" xfId="0" applyFont="1" applyFill="1" applyAlignment="1">
      <alignment vertical="center"/>
    </xf>
    <xf fontId="15" fillId="34" borderId="9" numFmtId="10" xfId="0" applyNumberFormat="1" applyFont="1" applyFill="1" applyBorder="1" applyAlignment="1">
      <alignment horizontal="center" vertical="center" wrapText="1"/>
    </xf>
    <xf fontId="21" fillId="34" borderId="9" numFmtId="167" xfId="0" applyNumberFormat="1" applyFont="1" applyFill="1" applyBorder="1" applyAlignment="1">
      <alignment vertical="center" wrapText="1"/>
    </xf>
    <xf fontId="21" fillId="34" borderId="10" numFmtId="167" xfId="0" applyNumberFormat="1" applyFont="1" applyFill="1" applyBorder="1" applyAlignment="1">
      <alignment horizontal="left" vertical="center" wrapText="1"/>
    </xf>
    <xf fontId="32" fillId="37" borderId="10" numFmtId="167" xfId="0" applyNumberFormat="1" applyFont="1" applyFill="1" applyBorder="1" applyAlignment="1">
      <alignment horizontal="left" vertical="center" wrapText="1"/>
    </xf>
    <xf fontId="25" fillId="17" borderId="18" numFmtId="0" xfId="0" applyFont="1" applyFill="1" applyBorder="1"/>
    <xf fontId="19" fillId="17" borderId="1" numFmtId="0" xfId="0" applyFont="1" applyFill="1" applyBorder="1" applyAlignment="1">
      <alignment horizontal="left" vertical="center"/>
    </xf>
    <xf fontId="19" fillId="17" borderId="0" numFmtId="0" xfId="0" applyFont="1" applyFill="1" applyAlignment="1">
      <alignment horizontal="left" vertical="center"/>
    </xf>
    <xf fontId="11" fillId="7" borderId="12" numFmtId="0" xfId="0" applyFont="1" applyFill="1" applyBorder="1" applyAlignment="1">
      <alignment horizontal="right"/>
    </xf>
    <xf fontId="11" fillId="7" borderId="18" numFmtId="0" xfId="0" applyFont="1" applyFill="1" applyBorder="1" applyAlignment="1">
      <alignment horizontal="right"/>
    </xf>
    <xf fontId="29" fillId="34" borderId="10" numFmtId="167" xfId="0" applyNumberFormat="1" applyFont="1" applyFill="1" applyBorder="1" applyAlignment="1">
      <alignment horizontal="left" vertical="center" wrapText="1"/>
    </xf>
    <xf fontId="30" fillId="7" borderId="18" numFmtId="0" xfId="0" applyFont="1" applyFill="1" applyBorder="1"/>
    <xf fontId="14" fillId="13" borderId="0" numFmtId="0" xfId="0" applyFont="1" applyFill="1" applyAlignment="1">
      <alignment horizontal="left" vertical="center" wrapText="1"/>
    </xf>
    <xf fontId="23" fillId="38" borderId="9" numFmtId="10" xfId="0" applyNumberFormat="1" applyFont="1" applyFill="1" applyBorder="1" applyAlignment="1" applyProtection="1">
      <alignment horizontal="center" vertical="center" wrapText="1"/>
      <protection locked="0"/>
    </xf>
    <xf fontId="11" fillId="0" borderId="9" numFmtId="167" xfId="0" applyNumberFormat="1" applyFont="1" applyBorder="1" applyAlignment="1">
      <alignment horizontal="left" vertical="center" wrapText="1"/>
    </xf>
    <xf fontId="29" fillId="39" borderId="9" numFmtId="0" xfId="0" applyFont="1" applyFill="1" applyBorder="1" applyAlignment="1">
      <alignment horizontal="center" vertical="center" wrapText="1"/>
    </xf>
    <xf fontId="29" fillId="39" borderId="10" numFmtId="0" xfId="0" applyFont="1" applyFill="1" applyBorder="1" applyAlignment="1">
      <alignment horizontal="left" vertical="center" wrapText="1"/>
    </xf>
    <xf fontId="30" fillId="5" borderId="12" numFmtId="0" xfId="0" applyFont="1" applyFill="1" applyBorder="1"/>
    <xf fontId="30" fillId="5" borderId="18" numFmtId="0" xfId="0" applyFont="1" applyFill="1" applyBorder="1"/>
    <xf fontId="33" fillId="0" borderId="0" numFmtId="0" xfId="0" applyFont="1" applyAlignment="1">
      <alignment vertical="center"/>
    </xf>
    <xf fontId="29" fillId="39" borderId="10" numFmtId="0" xfId="0" applyFont="1" applyFill="1" applyBorder="1" applyAlignment="1">
      <alignment horizontal="right" vertical="center" wrapText="1"/>
    </xf>
    <xf fontId="29" fillId="39" borderId="14" numFmtId="0" xfId="0" applyFont="1" applyFill="1" applyBorder="1" applyAlignment="1">
      <alignment horizontal="left" vertical="center" wrapText="1"/>
    </xf>
    <xf fontId="28" fillId="27" borderId="9" numFmtId="10" xfId="0" applyNumberFormat="1" applyFont="1" applyFill="1" applyBorder="1" applyAlignment="1">
      <alignment horizontal="center" vertical="center" wrapText="1"/>
    </xf>
    <xf fontId="30" fillId="5" borderId="20" numFmtId="0" xfId="0" applyFont="1" applyFill="1" applyBorder="1"/>
    <xf fontId="29" fillId="39" borderId="9" numFmtId="0" xfId="0" applyFont="1" applyFill="1" applyBorder="1" applyAlignment="1">
      <alignment horizontal="left" vertical="center" wrapText="1"/>
    </xf>
    <xf fontId="21" fillId="34" borderId="9" numFmtId="167" xfId="0" applyNumberFormat="1" applyFont="1" applyFill="1" applyBorder="1" applyAlignment="1">
      <alignment horizontal="left" vertical="center" wrapText="1"/>
    </xf>
    <xf fontId="21" fillId="40" borderId="10" numFmtId="0" xfId="0" applyFont="1" applyFill="1" applyBorder="1" applyAlignment="1">
      <alignment horizontal="center" vertical="center" wrapText="1"/>
    </xf>
    <xf fontId="21" fillId="41" borderId="10" numFmtId="0" xfId="0" applyFont="1" applyFill="1" applyBorder="1" applyAlignment="1">
      <alignment horizontal="left" vertical="center" wrapText="1"/>
    </xf>
    <xf fontId="21" fillId="41" borderId="10" numFmtId="0" xfId="0" applyFont="1" applyFill="1" applyBorder="1" applyAlignment="1">
      <alignment horizontal="center" vertical="center" wrapText="1"/>
    </xf>
    <xf fontId="14" fillId="42" borderId="10" numFmtId="167" xfId="0" applyNumberFormat="1" applyFont="1" applyFill="1" applyBorder="1" applyAlignment="1">
      <alignment horizontal="left" vertical="center" wrapText="1"/>
    </xf>
    <xf fontId="16" fillId="12" borderId="10" numFmtId="0" xfId="0" applyFont="1" applyFill="1" applyBorder="1" applyAlignment="1">
      <alignment horizontal="right" vertical="center" wrapText="1"/>
    </xf>
    <xf fontId="22" fillId="12" borderId="10" numFmtId="167" xfId="0" applyNumberFormat="1" applyFont="1" applyFill="1" applyBorder="1" applyAlignment="1">
      <alignment horizontal="left" vertical="center" wrapText="1"/>
    </xf>
    <xf fontId="11" fillId="4" borderId="17" numFmtId="0" xfId="0" applyFont="1" applyFill="1" applyBorder="1"/>
    <xf fontId="22" fillId="0" borderId="10" numFmtId="0" xfId="0" applyFont="1" applyBorder="1" applyAlignment="1">
      <alignment horizontal="center" vertical="center" wrapText="1"/>
    </xf>
    <xf fontId="22" fillId="0" borderId="9" numFmtId="0" xfId="0" applyFont="1" applyBorder="1" applyAlignment="1">
      <alignment horizontal="center" vertical="center" wrapText="1"/>
    </xf>
    <xf fontId="22" fillId="0" borderId="18" numFmtId="0" xfId="0" applyFont="1" applyBorder="1" applyAlignment="1">
      <alignment horizontal="center" vertical="center" wrapText="1"/>
    </xf>
    <xf fontId="22" fillId="0" borderId="9" numFmtId="167" xfId="0" applyNumberFormat="1" applyFont="1" applyBorder="1" applyAlignment="1">
      <alignment vertical="center" wrapText="1"/>
    </xf>
    <xf fontId="22" fillId="0" borderId="9" numFmtId="164" xfId="1" applyNumberFormat="1" applyFont="1" applyBorder="1" applyAlignment="1">
      <alignment horizontal="center" vertical="center" wrapText="1"/>
    </xf>
    <xf fontId="34" fillId="0" borderId="10" numFmtId="167" xfId="0" applyNumberFormat="1" applyFont="1" applyBorder="1" applyAlignment="1">
      <alignment horizontal="center" vertical="center" wrapText="1"/>
    </xf>
    <xf fontId="34" fillId="0" borderId="18" numFmtId="167" xfId="0" applyNumberFormat="1" applyFont="1" applyBorder="1" applyAlignment="1">
      <alignment horizontal="center" vertical="center" wrapText="1"/>
    </xf>
    <xf fontId="21" fillId="34" borderId="10" numFmtId="0" xfId="0" applyFont="1" applyFill="1" applyBorder="1" applyAlignment="1">
      <alignment horizontal="left" vertical="center" wrapText="1"/>
    </xf>
    <xf fontId="11" fillId="7" borderId="24" numFmtId="0" xfId="0" applyFont="1" applyFill="1" applyBorder="1"/>
    <xf fontId="35" fillId="43" borderId="10" numFmtId="167" xfId="0" applyNumberFormat="1" applyFont="1" applyFill="1" applyBorder="1" applyAlignment="1">
      <alignment horizontal="center" vertical="center" wrapText="1"/>
    </xf>
    <xf fontId="36" fillId="7" borderId="18" numFmtId="0" xfId="0" applyFont="1" applyFill="1" applyBorder="1"/>
    <xf fontId="14" fillId="0" borderId="0" numFmtId="171" xfId="0" applyNumberFormat="1" applyFont="1" applyAlignment="1">
      <alignment vertical="center"/>
    </xf>
    <xf fontId="14" fillId="13" borderId="0" numFmtId="0" xfId="0" applyFont="1" applyFill="1" applyAlignment="1">
      <alignment vertical="center" wrapText="1"/>
    </xf>
    <xf fontId="14" fillId="13" borderId="0" numFmtId="167" xfId="0" applyNumberFormat="1" applyFont="1" applyFill="1" applyAlignment="1">
      <alignment vertical="center" wrapText="1"/>
    </xf>
    <xf fontId="11" fillId="4" borderId="12" numFmtId="0" xfId="0" applyFont="1" applyFill="1" applyBorder="1" applyAlignment="1">
      <alignment horizontal="center"/>
    </xf>
    <xf fontId="11" fillId="4" borderId="18" numFmtId="0" xfId="0" applyFont="1" applyFill="1" applyBorder="1" applyAlignment="1">
      <alignment horizontal="center"/>
    </xf>
    <xf fontId="21" fillId="35" borderId="10" numFmtId="0" xfId="0" applyFont="1" applyFill="1" applyBorder="1" applyAlignment="1">
      <alignment horizontal="center" vertical="center" wrapText="1"/>
    </xf>
    <xf fontId="22" fillId="0" borderId="10" numFmtId="0" xfId="0" applyFont="1" applyBorder="1" applyAlignment="1">
      <alignment horizontal="left" vertical="center" wrapText="1"/>
    </xf>
    <xf fontId="22" fillId="0" borderId="10" numFmtId="167" xfId="0" applyNumberFormat="1" applyFont="1" applyBorder="1" applyAlignment="1">
      <alignment horizontal="center" vertical="center" wrapText="1"/>
    </xf>
    <xf fontId="22" fillId="0" borderId="18" numFmtId="167" xfId="0" applyNumberFormat="1" applyFont="1" applyBorder="1" applyAlignment="1">
      <alignment horizontal="center" vertical="center" wrapText="1"/>
    </xf>
    <xf fontId="16" fillId="0" borderId="10" numFmtId="172" xfId="0" applyNumberFormat="1" applyFont="1" applyBorder="1" applyAlignment="1">
      <alignment wrapText="1"/>
    </xf>
    <xf fontId="37" fillId="34" borderId="10" numFmtId="0" xfId="0" applyFont="1" applyFill="1" applyBorder="1" applyAlignment="1">
      <alignment horizontal="right" vertical="center" wrapText="1"/>
    </xf>
    <xf fontId="38" fillId="7" borderId="12" numFmtId="0" xfId="0" applyFont="1" applyFill="1" applyBorder="1"/>
    <xf fontId="38" fillId="7" borderId="18" numFmtId="0" xfId="0" applyFont="1" applyFill="1" applyBorder="1"/>
    <xf fontId="39" fillId="34" borderId="10" numFmtId="167" xfId="0" applyNumberFormat="1" applyFont="1" applyFill="1" applyBorder="1" applyAlignment="1">
      <alignment horizontal="center" vertical="center" wrapText="1"/>
    </xf>
    <xf fontId="40" fillId="7" borderId="18" numFmtId="0" xfId="0" applyFont="1" applyFill="1" applyBorder="1"/>
    <xf fontId="14" fillId="0" borderId="0" numFmtId="0" xfId="0" applyFont="1" applyAlignment="1">
      <alignment vertical="center" wrapText="1"/>
    </xf>
    <xf fontId="22" fillId="0" borderId="0" numFmtId="0" xfId="0" applyFont="1" applyAlignment="1">
      <alignment vertical="center" wrapText="1"/>
    </xf>
    <xf fontId="28" fillId="0" borderId="0" numFmtId="0" xfId="0" applyFont="1" applyAlignment="1">
      <alignment horizontal="left" vertical="center" wrapText="1"/>
    </xf>
    <xf fontId="41" fillId="44" borderId="26" numFmtId="0" xfId="0" applyFont="1" applyFill="1" applyBorder="1"/>
    <xf fontId="42" fillId="0" borderId="0" numFmtId="0" xfId="0" applyFont="1"/>
    <xf fontId="42" fillId="0" borderId="27" numFmtId="0" xfId="0" applyFont="1" applyBorder="1"/>
    <xf fontId="42" fillId="0" borderId="28" numFmtId="0" xfId="0" applyFont="1" applyBorder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I4" activeCellId="0" sqref="I4"/>
    </sheetView>
  </sheetViews>
  <sheetFormatPr defaultRowHeight="14.25"/>
  <cols>
    <col bestFit="1" customWidth="1" min="1" max="1" width="6.7109375"/>
    <col customWidth="1" min="2" max="2" width="23.28515625"/>
    <col bestFit="1" customWidth="1" min="3" max="3" width="10.5703125"/>
    <col bestFit="1" customWidth="1" min="4" max="4" width="4.85546875"/>
    <col customWidth="1" min="5" max="5" width="15.140625"/>
    <col customWidth="1" min="6" max="6" width="16.57421875"/>
    <col customWidth="1" min="7" max="7" width="18.140625"/>
    <col customWidth="1" min="8" max="8" width="19.7109375"/>
    <col customWidth="1" min="9" max="9" width="13.42578125"/>
    <col customWidth="1" min="10" max="10" width="9.140625"/>
  </cols>
  <sheetData>
    <row r="1" ht="16.5">
      <c r="A1" s="1" t="s">
        <v>0</v>
      </c>
      <c r="B1" s="2"/>
      <c r="C1" s="2"/>
      <c r="D1" s="2"/>
      <c r="E1" s="2"/>
      <c r="F1" s="2"/>
      <c r="G1" s="2"/>
      <c r="H1" s="2"/>
      <c r="J1" s="3" t="s">
        <v>1</v>
      </c>
    </row>
    <row r="2" ht="14.25">
      <c r="A2" s="4" t="s">
        <v>2</v>
      </c>
      <c r="B2" s="4"/>
      <c r="C2" s="5"/>
      <c r="D2" s="6"/>
      <c r="E2" s="6"/>
      <c r="F2" s="6"/>
      <c r="G2" s="6"/>
      <c r="H2" s="7"/>
    </row>
    <row r="3">
      <c r="A3" s="4" t="s">
        <v>3</v>
      </c>
      <c r="B3" s="4"/>
      <c r="C3" s="5"/>
      <c r="D3" s="6"/>
      <c r="E3" s="6"/>
      <c r="F3" s="6"/>
      <c r="G3" s="6"/>
      <c r="H3" s="7"/>
    </row>
    <row r="4">
      <c r="A4" s="8" t="s">
        <v>4</v>
      </c>
      <c r="B4" s="9"/>
      <c r="C4" s="5"/>
      <c r="D4" s="6"/>
      <c r="E4" s="6"/>
      <c r="F4" s="6"/>
      <c r="G4" s="6"/>
      <c r="H4" s="7"/>
    </row>
    <row r="5">
      <c r="A5" s="8" t="s">
        <v>5</v>
      </c>
      <c r="B5" s="9"/>
      <c r="C5" s="10"/>
      <c r="D5" s="10"/>
      <c r="E5" s="10"/>
      <c r="F5" s="4" t="s">
        <v>6</v>
      </c>
      <c r="G5" s="10"/>
      <c r="H5" s="10"/>
    </row>
    <row r="6">
      <c r="A6" s="4" t="s">
        <v>7</v>
      </c>
      <c r="B6" s="4"/>
      <c r="C6" s="11" t="s">
        <v>8</v>
      </c>
      <c r="D6" s="12"/>
      <c r="E6" s="11" t="s">
        <v>9</v>
      </c>
      <c r="F6" s="13"/>
      <c r="G6" s="13"/>
      <c r="H6" s="12"/>
    </row>
    <row r="7">
      <c r="A7" s="4" t="s">
        <v>10</v>
      </c>
      <c r="B7" s="4"/>
      <c r="C7" s="14" t="s">
        <v>11</v>
      </c>
      <c r="D7" s="15"/>
      <c r="E7" s="15"/>
      <c r="F7" s="15"/>
      <c r="G7" s="15"/>
      <c r="H7" s="16"/>
    </row>
    <row r="8" ht="28.5" customHeight="1">
      <c r="A8" s="17" t="s">
        <v>12</v>
      </c>
      <c r="B8" s="17"/>
      <c r="C8" s="18"/>
      <c r="D8" s="19"/>
      <c r="E8" s="19"/>
      <c r="F8" s="19"/>
      <c r="G8" s="19"/>
      <c r="H8" s="20"/>
    </row>
    <row r="9" ht="33">
      <c r="A9" s="8" t="s">
        <v>13</v>
      </c>
      <c r="B9" s="9"/>
      <c r="C9" s="21" t="s">
        <v>14</v>
      </c>
      <c r="D9" s="22"/>
      <c r="E9" s="22"/>
      <c r="F9" s="22"/>
      <c r="G9" s="22"/>
      <c r="H9" s="23"/>
    </row>
    <row r="10" ht="18.75"/>
    <row r="11" ht="18.75"/>
    <row r="12" ht="23.25">
      <c r="A12" s="24"/>
      <c r="B12" s="24"/>
      <c r="C12" s="24"/>
      <c r="D12" s="24"/>
      <c r="E12" s="24"/>
      <c r="F12" s="25"/>
      <c r="G12" s="24"/>
      <c r="H12" s="26"/>
    </row>
    <row r="13" ht="49.5">
      <c r="A13" s="27" t="s">
        <v>15</v>
      </c>
      <c r="B13" s="27" t="s">
        <v>16</v>
      </c>
      <c r="C13" s="27" t="s">
        <v>17</v>
      </c>
      <c r="D13" s="27" t="s">
        <v>18</v>
      </c>
      <c r="E13" s="28" t="s">
        <v>19</v>
      </c>
      <c r="F13" s="29" t="s">
        <v>20</v>
      </c>
      <c r="G13" s="30" t="s">
        <v>21</v>
      </c>
      <c r="H13" s="31" t="s">
        <v>22</v>
      </c>
    </row>
    <row r="14" ht="18.75">
      <c r="A14" s="32">
        <v>5380</v>
      </c>
      <c r="B14" s="33" t="s">
        <v>23</v>
      </c>
      <c r="C14" s="32" t="s">
        <v>24</v>
      </c>
      <c r="D14" s="32">
        <v>1</v>
      </c>
      <c r="E14" s="34">
        <f>Psicopedagogo!C118</f>
        <v>6563.46</v>
      </c>
      <c r="F14" s="35">
        <f>E14*D14</f>
        <v>6563.46</v>
      </c>
      <c r="G14" s="36">
        <f>E14*12</f>
        <v>78761.520000000004</v>
      </c>
      <c r="H14" s="37">
        <f>F14*8</f>
        <v>52507.68</v>
      </c>
    </row>
    <row r="15" ht="18.75">
      <c r="A15" s="38"/>
      <c r="B15" s="38"/>
      <c r="C15" s="38"/>
      <c r="D15" s="38"/>
      <c r="E15" s="39"/>
      <c r="F15" s="40">
        <f>SUM(F14:F14)</f>
        <v>6563.46</v>
      </c>
      <c r="G15" s="41" t="s">
        <v>25</v>
      </c>
      <c r="H15" s="42">
        <f>SUM(H14:H14)</f>
        <v>52507.68</v>
      </c>
    </row>
    <row r="16" ht="28.199999999999999" customHeight="1">
      <c r="A16" s="43" t="s">
        <v>26</v>
      </c>
      <c r="B16" s="43"/>
      <c r="C16" s="43"/>
      <c r="D16" s="43"/>
      <c r="E16" s="43"/>
      <c r="F16" s="43"/>
      <c r="G16" s="43"/>
      <c r="H16" s="43"/>
    </row>
    <row r="17" ht="14.25">
      <c r="A17" s="44"/>
      <c r="B17" s="44"/>
      <c r="C17" s="44"/>
      <c r="D17" s="44"/>
      <c r="E17" s="44"/>
      <c r="F17" s="44"/>
      <c r="G17" s="44"/>
      <c r="H17" s="44"/>
    </row>
    <row r="19" ht="14.25">
      <c r="F19" s="45" t="s">
        <v>27</v>
      </c>
      <c r="G19" s="45"/>
      <c r="H19" s="45"/>
    </row>
    <row r="20" ht="14.25">
      <c r="F20" s="46"/>
      <c r="G20" s="46"/>
      <c r="H20" s="46"/>
    </row>
    <row r="21" ht="14.25">
      <c r="F21" s="46"/>
      <c r="G21" s="46"/>
      <c r="H21" s="46"/>
    </row>
    <row r="22" ht="14.25">
      <c r="C22" s="46" t="s">
        <v>28</v>
      </c>
      <c r="D22" s="46"/>
      <c r="E22" s="46"/>
      <c r="F22" s="46"/>
      <c r="G22" s="46"/>
    </row>
    <row r="23" ht="14.25">
      <c r="C23" s="45" t="s">
        <v>29</v>
      </c>
      <c r="D23" s="45"/>
      <c r="E23" s="45"/>
      <c r="F23" s="45"/>
      <c r="G23" s="45"/>
    </row>
    <row r="24" ht="14.25">
      <c r="C24" s="45" t="s">
        <v>30</v>
      </c>
      <c r="D24" s="45"/>
      <c r="E24" s="45"/>
      <c r="F24" s="45"/>
      <c r="G24" s="45"/>
    </row>
  </sheetData>
  <mergeCells count="26">
    <mergeCell ref="A1:H1"/>
    <mergeCell ref="A2:B2"/>
    <mergeCell ref="C2:H2"/>
    <mergeCell ref="A3:B3"/>
    <mergeCell ref="C3:H3"/>
    <mergeCell ref="A4:B4"/>
    <mergeCell ref="C4:H4"/>
    <mergeCell ref="A5:B5"/>
    <mergeCell ref="C5:E5"/>
    <mergeCell ref="G5:H5"/>
    <mergeCell ref="A6:B6"/>
    <mergeCell ref="C6:D6"/>
    <mergeCell ref="E6:H6"/>
    <mergeCell ref="A7:B7"/>
    <mergeCell ref="C7:H7"/>
    <mergeCell ref="A8:B8"/>
    <mergeCell ref="C8:H8"/>
    <mergeCell ref="A9:B9"/>
    <mergeCell ref="C9:H9"/>
    <mergeCell ref="A12:H12"/>
    <mergeCell ref="A15:E15"/>
    <mergeCell ref="A16:H16"/>
    <mergeCell ref="F19:H19"/>
    <mergeCell ref="C22:G22"/>
    <mergeCell ref="C23:G23"/>
    <mergeCell ref="C24:G24"/>
  </mergeCells>
  <printOptions headings="0" gridLines="0"/>
  <pageMargins left="0.511811024" right="0.511811024" top="0.78740157500000008" bottom="0.78740157500000008" header="0.31496062000000014" footer="0.31496062000000014"/>
  <pageSetup paperSize="9" scale="83" firstPageNumber="1" fitToWidth="1" fitToHeight="0" pageOrder="downThenOver" orientation="portrait" usePrinterDefaults="1" blackAndWhite="0" draft="0" cellComments="none" useFirstPageNumber="1" errors="displayed" horizontalDpi="600" verticalDpi="598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GridLines="0" topLeftCell="A111" zoomScale="98" workbookViewId="0">
      <selection activeCell="A2" activeCellId="0" sqref="A2:I2"/>
    </sheetView>
  </sheetViews>
  <sheetFormatPr defaultColWidth="14.42578125" defaultRowHeight="15" customHeight="1"/>
  <cols>
    <col customWidth="1" min="1" max="1" style="47" width="7.42578125"/>
    <col customWidth="1" min="2" max="2" style="47" width="10.5703125"/>
    <col customWidth="1" min="3" max="3" style="47" width="17.85546875"/>
    <col bestFit="1" customWidth="1" min="4" max="4" style="47" width="12"/>
    <col bestFit="1" customWidth="1" min="5" max="5" style="47" width="13.7109375"/>
    <col bestFit="1" customWidth="1" min="6" max="6" style="47" width="13.85546875"/>
    <col customWidth="1" min="7" max="7" style="47" width="15.28515625"/>
    <col customWidth="1" min="8" max="8" style="47" width="16.140625"/>
    <col bestFit="1" customWidth="1" min="9" max="9" style="47" width="17"/>
    <col customWidth="1" min="10" max="23" style="47" width="9.140625"/>
    <col min="24" max="16384" style="47" width="14.42578125"/>
  </cols>
  <sheetData>
    <row r="1" ht="14.25">
      <c r="A1" s="48" t="s">
        <v>31</v>
      </c>
      <c r="B1" s="49"/>
      <c r="C1" s="49"/>
      <c r="D1" s="49"/>
      <c r="E1" s="49"/>
      <c r="F1" s="49"/>
      <c r="G1" s="49"/>
      <c r="H1" s="49"/>
      <c r="I1" s="50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ht="12.75">
      <c r="A2" s="52"/>
      <c r="B2" s="47"/>
      <c r="C2" s="47"/>
      <c r="D2" s="47"/>
      <c r="E2" s="47"/>
      <c r="F2" s="47"/>
      <c r="G2" s="47"/>
      <c r="H2" s="47"/>
      <c r="I2" s="47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ht="12.75">
      <c r="A3" s="53" t="s">
        <v>32</v>
      </c>
      <c r="B3" s="54"/>
      <c r="C3" s="54"/>
      <c r="D3" s="54"/>
      <c r="E3" s="54"/>
      <c r="F3" s="54"/>
      <c r="G3" s="54"/>
      <c r="H3" s="54"/>
      <c r="I3" s="55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ht="12.75">
      <c r="A4" s="56">
        <v>1</v>
      </c>
      <c r="B4" s="57" t="s">
        <v>33</v>
      </c>
      <c r="C4" s="58"/>
      <c r="D4" s="58"/>
      <c r="E4" s="58"/>
      <c r="F4" s="58"/>
      <c r="G4" s="59"/>
      <c r="H4" s="60" t="s">
        <v>34</v>
      </c>
      <c r="I4" s="6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ht="12.75">
      <c r="A5" s="56">
        <v>2</v>
      </c>
      <c r="B5" s="57" t="s">
        <v>35</v>
      </c>
      <c r="C5" s="58"/>
      <c r="D5" s="58"/>
      <c r="E5" s="58"/>
      <c r="F5" s="58"/>
      <c r="G5" s="59"/>
      <c r="H5" s="62" t="s">
        <v>36</v>
      </c>
      <c r="I5" s="5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ht="12.75">
      <c r="A6" s="56">
        <v>3</v>
      </c>
      <c r="B6" s="57" t="s">
        <v>37</v>
      </c>
      <c r="C6" s="63"/>
      <c r="D6" s="63"/>
      <c r="E6" s="63"/>
      <c r="F6" s="63"/>
      <c r="G6" s="64"/>
      <c r="H6" s="62" t="s">
        <v>38</v>
      </c>
      <c r="I6" s="65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ht="22.5">
      <c r="A7" s="56">
        <v>4</v>
      </c>
      <c r="B7" s="57" t="s">
        <v>39</v>
      </c>
      <c r="C7" s="58"/>
      <c r="D7" s="58"/>
      <c r="E7" s="58"/>
      <c r="F7" s="58"/>
      <c r="G7" s="59"/>
      <c r="H7" s="66">
        <v>3236.48</v>
      </c>
      <c r="I7" s="67"/>
      <c r="J7" s="68" t="s">
        <v>40</v>
      </c>
      <c r="K7" s="69"/>
      <c r="L7" s="70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ht="12.75">
      <c r="A8" s="71"/>
      <c r="B8" s="47"/>
      <c r="C8" s="47"/>
      <c r="D8" s="47"/>
      <c r="E8" s="47"/>
      <c r="F8" s="47"/>
      <c r="G8" s="47"/>
      <c r="H8" s="47"/>
      <c r="I8" s="47"/>
      <c r="J8" s="51"/>
      <c r="K8" s="51"/>
      <c r="L8" s="51"/>
      <c r="M8" s="51"/>
      <c r="N8" s="51"/>
      <c r="O8" s="51"/>
      <c r="P8" s="72"/>
      <c r="Q8" s="51"/>
      <c r="R8" s="51"/>
      <c r="S8" s="51"/>
      <c r="T8" s="51"/>
      <c r="U8" s="51"/>
      <c r="V8" s="51"/>
      <c r="W8" s="51"/>
    </row>
    <row r="9" ht="12.75">
      <c r="A9" s="73" t="s">
        <v>41</v>
      </c>
      <c r="B9" s="74"/>
      <c r="C9" s="74"/>
      <c r="D9" s="74"/>
      <c r="E9" s="74"/>
      <c r="F9" s="74"/>
      <c r="G9" s="74"/>
      <c r="H9" s="74"/>
      <c r="I9" s="75"/>
      <c r="J9" s="51"/>
      <c r="K9" s="51"/>
      <c r="L9" s="51"/>
      <c r="M9" s="51"/>
      <c r="N9" s="51"/>
      <c r="O9" s="51"/>
      <c r="P9" s="76"/>
      <c r="Q9" s="51"/>
      <c r="R9" s="51"/>
      <c r="S9" s="51"/>
      <c r="T9" s="51"/>
      <c r="U9" s="51"/>
      <c r="V9" s="51"/>
      <c r="W9" s="51"/>
    </row>
    <row r="10" ht="12.75">
      <c r="A10" s="77" t="s">
        <v>42</v>
      </c>
      <c r="B10" s="78" t="s">
        <v>43</v>
      </c>
      <c r="C10" s="74"/>
      <c r="D10" s="74"/>
      <c r="E10" s="74"/>
      <c r="F10" s="74"/>
      <c r="G10" s="75"/>
      <c r="H10" s="79" t="s">
        <v>44</v>
      </c>
      <c r="I10" s="75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ht="12.75">
      <c r="A11" s="56" t="s">
        <v>45</v>
      </c>
      <c r="B11" s="57" t="s">
        <v>46</v>
      </c>
      <c r="C11" s="58"/>
      <c r="D11" s="58"/>
      <c r="E11" s="58"/>
      <c r="F11" s="58"/>
      <c r="G11" s="59"/>
      <c r="H11" s="80">
        <f>H7</f>
        <v>3236.48</v>
      </c>
      <c r="I11" s="59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ht="12.75">
      <c r="A12" s="56" t="s">
        <v>47</v>
      </c>
      <c r="B12" s="57" t="s">
        <v>48</v>
      </c>
      <c r="C12" s="63"/>
      <c r="D12" s="63"/>
      <c r="E12" s="63"/>
      <c r="F12" s="64"/>
      <c r="G12" s="81">
        <v>0</v>
      </c>
      <c r="H12" s="82">
        <f>H11*G12</f>
        <v>0</v>
      </c>
      <c r="I12" s="59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ht="12.75">
      <c r="A13" s="83" t="s">
        <v>49</v>
      </c>
      <c r="B13" s="84"/>
      <c r="C13" s="84"/>
      <c r="D13" s="84"/>
      <c r="E13" s="84"/>
      <c r="F13" s="84"/>
      <c r="G13" s="85"/>
      <c r="H13" s="86">
        <f>SUM(H11:I12)</f>
        <v>3236.48</v>
      </c>
      <c r="I13" s="85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  <row r="14" ht="12.75">
      <c r="A14" s="71"/>
      <c r="B14" s="47"/>
      <c r="C14" s="47"/>
      <c r="D14" s="47"/>
      <c r="E14" s="47"/>
      <c r="F14" s="47"/>
      <c r="G14" s="47"/>
      <c r="H14" s="47"/>
      <c r="I14" s="4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ht="12.75">
      <c r="A15" s="73" t="s">
        <v>50</v>
      </c>
      <c r="B15" s="74"/>
      <c r="C15" s="74"/>
      <c r="D15" s="74"/>
      <c r="E15" s="74"/>
      <c r="F15" s="74"/>
      <c r="G15" s="74"/>
      <c r="H15" s="74"/>
      <c r="I15" s="75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ht="12.75">
      <c r="A16" s="87" t="s">
        <v>51</v>
      </c>
      <c r="B16" s="54"/>
      <c r="C16" s="54"/>
      <c r="D16" s="54"/>
      <c r="E16" s="54"/>
      <c r="F16" s="54"/>
      <c r="G16" s="54"/>
      <c r="H16" s="54"/>
      <c r="I16" s="55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ht="12.75">
      <c r="A17" s="56" t="s">
        <v>52</v>
      </c>
      <c r="B17" s="57" t="s">
        <v>53</v>
      </c>
      <c r="C17" s="58"/>
      <c r="D17" s="58"/>
      <c r="E17" s="58"/>
      <c r="F17" s="58"/>
      <c r="G17" s="59"/>
      <c r="H17" s="56" t="s">
        <v>54</v>
      </c>
      <c r="I17" s="88" t="s">
        <v>44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ht="12.75">
      <c r="A18" s="56" t="s">
        <v>45</v>
      </c>
      <c r="B18" s="57" t="s">
        <v>55</v>
      </c>
      <c r="C18" s="58"/>
      <c r="D18" s="58"/>
      <c r="E18" s="58"/>
      <c r="F18" s="58"/>
      <c r="G18" s="59"/>
      <c r="H18" s="89">
        <f>1/12</f>
        <v>8.3333333333333329e-002</v>
      </c>
      <c r="I18" s="90">
        <f>H18*H13</f>
        <v>269.70666666666665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="47" customFormat="1" ht="35.399999999999999" customHeight="1">
      <c r="A19" s="56" t="s">
        <v>47</v>
      </c>
      <c r="B19" s="57" t="s">
        <v>56</v>
      </c>
      <c r="C19" s="58"/>
      <c r="D19" s="58"/>
      <c r="E19" s="58"/>
      <c r="F19" s="58"/>
      <c r="G19" s="59"/>
      <c r="H19" s="92">
        <v>9.0749999999999997e-002</v>
      </c>
      <c r="I19" s="90">
        <f>H19*H13</f>
        <v>293.71055999999999</v>
      </c>
      <c r="J19" s="93" t="s">
        <v>57</v>
      </c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4"/>
      <c r="Y19" s="94"/>
      <c r="Z19" s="94"/>
      <c r="AA19" s="94"/>
      <c r="AB19" s="94"/>
      <c r="AC19" s="94"/>
      <c r="AD19" s="94"/>
      <c r="AE19" s="94"/>
      <c r="AF19" s="94"/>
    </row>
    <row r="20" ht="12.75">
      <c r="A20" s="56" t="s">
        <v>58</v>
      </c>
      <c r="B20" s="57" t="s">
        <v>59</v>
      </c>
      <c r="C20" s="58"/>
      <c r="D20" s="58"/>
      <c r="E20" s="58"/>
      <c r="F20" s="58"/>
      <c r="G20" s="59"/>
      <c r="H20" s="92">
        <v>3.0249999999999999e-002</v>
      </c>
      <c r="I20" s="90">
        <f>H20*H13</f>
        <v>97.90352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ht="12.75">
      <c r="A21" s="95" t="s">
        <v>60</v>
      </c>
      <c r="B21" s="96"/>
      <c r="C21" s="96"/>
      <c r="D21" s="96"/>
      <c r="E21" s="96"/>
      <c r="F21" s="96"/>
      <c r="G21" s="97"/>
      <c r="H21" s="98">
        <f t="shared" ref="H21:I21" si="0">SUM(H18:H20)</f>
        <v>0.20433333333333331</v>
      </c>
      <c r="I21" s="99">
        <f t="shared" si="0"/>
        <v>661.32074666666665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</row>
    <row r="22" ht="12.75">
      <c r="A22" s="100"/>
      <c r="B22" s="100"/>
      <c r="C22" s="100"/>
      <c r="D22" s="100"/>
      <c r="E22" s="100"/>
      <c r="F22" s="100"/>
      <c r="G22" s="100"/>
      <c r="H22" s="101"/>
      <c r="I22" s="102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ht="12.75">
      <c r="A23" s="103" t="s">
        <v>61</v>
      </c>
      <c r="B23" s="104"/>
      <c r="C23" s="104"/>
      <c r="D23" s="104"/>
      <c r="E23" s="104"/>
      <c r="F23" s="104"/>
      <c r="G23" s="104"/>
      <c r="H23" s="105"/>
      <c r="I23" s="106">
        <f>SUM(H13,I21)</f>
        <v>3897.8007466666668</v>
      </c>
      <c r="J23" s="107" t="s">
        <v>62</v>
      </c>
      <c r="K23" s="107"/>
      <c r="L23" s="107"/>
      <c r="M23" s="107"/>
      <c r="N23" s="107"/>
      <c r="O23" s="107"/>
      <c r="P23" s="107"/>
      <c r="Q23" s="51"/>
      <c r="R23" s="51"/>
      <c r="S23" s="51"/>
      <c r="T23" s="51"/>
      <c r="U23" s="51"/>
      <c r="V23" s="51"/>
      <c r="W23" s="51"/>
    </row>
    <row r="24" ht="12.75">
      <c r="A24" s="87" t="s">
        <v>63</v>
      </c>
      <c r="B24" s="54"/>
      <c r="C24" s="54"/>
      <c r="D24" s="54"/>
      <c r="E24" s="54"/>
      <c r="F24" s="54"/>
      <c r="G24" s="54"/>
      <c r="H24" s="54"/>
      <c r="I24" s="55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</row>
    <row r="25" ht="12.75">
      <c r="A25" s="88" t="s">
        <v>64</v>
      </c>
      <c r="B25" s="57" t="s">
        <v>65</v>
      </c>
      <c r="C25" s="58"/>
      <c r="D25" s="58"/>
      <c r="E25" s="58"/>
      <c r="F25" s="58"/>
      <c r="G25" s="59"/>
      <c r="H25" s="56" t="s">
        <v>54</v>
      </c>
      <c r="I25" s="108" t="s">
        <v>44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</row>
    <row r="26" ht="12.75">
      <c r="A26" s="88" t="s">
        <v>45</v>
      </c>
      <c r="B26" s="57" t="s">
        <v>66</v>
      </c>
      <c r="C26" s="58"/>
      <c r="D26" s="58"/>
      <c r="E26" s="58"/>
      <c r="F26" s="58"/>
      <c r="G26" s="59"/>
      <c r="H26" s="89">
        <v>0.20000000000000001</v>
      </c>
      <c r="I26" s="109">
        <f t="shared" ref="I26:I33" si="1">H26*$I$23</f>
        <v>779.56014933333336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ht="12.75">
      <c r="A27" s="88" t="s">
        <v>47</v>
      </c>
      <c r="B27" s="57" t="s">
        <v>67</v>
      </c>
      <c r="C27" s="58"/>
      <c r="D27" s="58"/>
      <c r="E27" s="58"/>
      <c r="F27" s="58"/>
      <c r="G27" s="59"/>
      <c r="H27" s="110">
        <v>2.5000000000000001e-002</v>
      </c>
      <c r="I27" s="109">
        <f t="shared" si="1"/>
        <v>97.44501866666667</v>
      </c>
      <c r="J27" s="111"/>
      <c r="K27" s="111"/>
      <c r="L27" s="111"/>
      <c r="M27" s="111"/>
      <c r="N27" s="51"/>
      <c r="O27" s="51"/>
      <c r="P27" s="51"/>
      <c r="Q27" s="51"/>
      <c r="R27" s="51"/>
      <c r="S27" s="51"/>
      <c r="T27" s="51"/>
      <c r="U27" s="51"/>
      <c r="V27" s="51"/>
      <c r="W27" s="51"/>
    </row>
    <row r="28" ht="15.75">
      <c r="A28" s="88" t="s">
        <v>58</v>
      </c>
      <c r="B28" s="112" t="s">
        <v>68</v>
      </c>
      <c r="C28" s="59"/>
      <c r="D28" s="56" t="s">
        <v>69</v>
      </c>
      <c r="E28" s="113">
        <v>3</v>
      </c>
      <c r="F28" s="56" t="s">
        <v>70</v>
      </c>
      <c r="G28" s="113">
        <v>1</v>
      </c>
      <c r="H28" s="114">
        <f>G28*E28/100</f>
        <v>2.9999999999999999e-002</v>
      </c>
      <c r="I28" s="109">
        <f t="shared" si="1"/>
        <v>116.9340224</v>
      </c>
      <c r="J28" s="115" t="s">
        <v>71</v>
      </c>
      <c r="K28" s="116"/>
      <c r="L28" s="116"/>
      <c r="M28" s="116"/>
      <c r="N28" s="51"/>
      <c r="O28" s="51"/>
      <c r="P28" s="51"/>
      <c r="Q28" s="51"/>
      <c r="R28" s="51"/>
      <c r="S28" s="51"/>
      <c r="T28" s="51"/>
      <c r="U28" s="51"/>
      <c r="V28" s="51"/>
      <c r="W28" s="51"/>
    </row>
    <row r="29" ht="12.75">
      <c r="A29" s="88" t="s">
        <v>72</v>
      </c>
      <c r="B29" s="57" t="s">
        <v>73</v>
      </c>
      <c r="C29" s="58"/>
      <c r="D29" s="58"/>
      <c r="E29" s="58"/>
      <c r="F29" s="58"/>
      <c r="G29" s="59"/>
      <c r="H29" s="110">
        <v>1.4999999999999999e-002</v>
      </c>
      <c r="I29" s="109">
        <f t="shared" si="1"/>
        <v>58.467011200000002</v>
      </c>
      <c r="J29" s="117"/>
      <c r="K29" s="118"/>
      <c r="L29" s="118"/>
      <c r="M29" s="118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ht="12.75">
      <c r="A30" s="88" t="s">
        <v>74</v>
      </c>
      <c r="B30" s="57" t="s">
        <v>75</v>
      </c>
      <c r="C30" s="58"/>
      <c r="D30" s="58"/>
      <c r="E30" s="58"/>
      <c r="F30" s="58"/>
      <c r="G30" s="59"/>
      <c r="H30" s="110">
        <v>1.e-002</v>
      </c>
      <c r="I30" s="109">
        <f t="shared" si="1"/>
        <v>38.978007466666668</v>
      </c>
      <c r="J30" s="117"/>
      <c r="K30" s="118"/>
      <c r="L30" s="118"/>
      <c r="M30" s="118"/>
      <c r="N30" s="51"/>
      <c r="O30" s="51"/>
      <c r="P30" s="51"/>
      <c r="Q30" s="51"/>
      <c r="R30" s="51"/>
      <c r="S30" s="51"/>
      <c r="T30" s="51"/>
      <c r="U30" s="51"/>
      <c r="V30" s="51"/>
      <c r="W30" s="51"/>
    </row>
    <row r="31" ht="12.75">
      <c r="A31" s="88" t="s">
        <v>76</v>
      </c>
      <c r="B31" s="57" t="s">
        <v>77</v>
      </c>
      <c r="C31" s="58"/>
      <c r="D31" s="58"/>
      <c r="E31" s="58"/>
      <c r="F31" s="58"/>
      <c r="G31" s="59"/>
      <c r="H31" s="110">
        <v>6.0000000000000001e-003</v>
      </c>
      <c r="I31" s="109">
        <f t="shared" si="1"/>
        <v>23.386804480000002</v>
      </c>
      <c r="J31" s="117"/>
      <c r="K31" s="118"/>
      <c r="L31" s="118"/>
      <c r="M31" s="118"/>
      <c r="N31" s="51"/>
      <c r="O31" s="51"/>
      <c r="P31" s="51"/>
      <c r="Q31" s="51"/>
      <c r="R31" s="51"/>
      <c r="S31" s="51"/>
      <c r="T31" s="51"/>
      <c r="U31" s="51"/>
      <c r="V31" s="51"/>
      <c r="W31" s="51"/>
    </row>
    <row r="32" ht="12.75">
      <c r="A32" s="88" t="s">
        <v>78</v>
      </c>
      <c r="B32" s="57" t="s">
        <v>79</v>
      </c>
      <c r="C32" s="58"/>
      <c r="D32" s="58"/>
      <c r="E32" s="58"/>
      <c r="F32" s="58"/>
      <c r="G32" s="59"/>
      <c r="H32" s="110">
        <v>2.e-003</v>
      </c>
      <c r="I32" s="109">
        <f t="shared" si="1"/>
        <v>7.7956014933333337</v>
      </c>
      <c r="J32" s="117"/>
      <c r="K32" s="118"/>
      <c r="L32" s="118"/>
      <c r="M32" s="118"/>
      <c r="N32" s="51"/>
      <c r="O32" s="51"/>
      <c r="P32" s="51"/>
      <c r="Q32" s="51"/>
      <c r="R32" s="51"/>
      <c r="S32" s="51"/>
      <c r="T32" s="51"/>
      <c r="U32" s="51"/>
      <c r="V32" s="51"/>
      <c r="W32" s="51"/>
    </row>
    <row r="33" ht="12.75">
      <c r="A33" s="88" t="s">
        <v>80</v>
      </c>
      <c r="B33" s="57" t="s">
        <v>81</v>
      </c>
      <c r="C33" s="58"/>
      <c r="D33" s="58"/>
      <c r="E33" s="58"/>
      <c r="F33" s="58"/>
      <c r="G33" s="59"/>
      <c r="H33" s="89">
        <v>8.0000000000000002e-002</v>
      </c>
      <c r="I33" s="109">
        <f t="shared" si="1"/>
        <v>311.82405973333334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</row>
    <row r="34" ht="12.75">
      <c r="A34" s="95" t="s">
        <v>60</v>
      </c>
      <c r="B34" s="96"/>
      <c r="C34" s="96"/>
      <c r="D34" s="96"/>
      <c r="E34" s="96"/>
      <c r="F34" s="96"/>
      <c r="G34" s="97"/>
      <c r="H34" s="98">
        <f t="shared" ref="H34:I34" si="2">SUM(H26:H33)</f>
        <v>0.36800000000000005</v>
      </c>
      <c r="I34" s="99">
        <f t="shared" si="2"/>
        <v>1434.3906747733333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  <row r="35" ht="12.75">
      <c r="A35" s="119"/>
      <c r="B35" s="58"/>
      <c r="C35" s="58"/>
      <c r="D35" s="58"/>
      <c r="E35" s="58"/>
      <c r="F35" s="58"/>
      <c r="G35" s="58"/>
      <c r="H35" s="58"/>
      <c r="I35" s="59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ht="12.75">
      <c r="A36" s="87" t="s">
        <v>82</v>
      </c>
      <c r="B36" s="54"/>
      <c r="C36" s="54"/>
      <c r="D36" s="54"/>
      <c r="E36" s="54"/>
      <c r="F36" s="54"/>
      <c r="G36" s="54"/>
      <c r="H36" s="54"/>
      <c r="I36" s="55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</row>
    <row r="37" ht="12.75">
      <c r="A37" s="88" t="s">
        <v>83</v>
      </c>
      <c r="B37" s="120" t="s">
        <v>84</v>
      </c>
      <c r="C37" s="58"/>
      <c r="D37" s="58"/>
      <c r="E37" s="58"/>
      <c r="F37" s="58"/>
      <c r="G37" s="58"/>
      <c r="H37" s="58"/>
      <c r="I37" s="59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</row>
    <row r="38" ht="25.5">
      <c r="A38" s="121" t="s">
        <v>45</v>
      </c>
      <c r="B38" s="122" t="s">
        <v>85</v>
      </c>
      <c r="C38" s="123" t="s">
        <v>86</v>
      </c>
      <c r="D38" s="123" t="s">
        <v>87</v>
      </c>
      <c r="E38" s="123" t="s">
        <v>88</v>
      </c>
      <c r="F38" s="123" t="s">
        <v>89</v>
      </c>
      <c r="G38" s="123" t="s">
        <v>90</v>
      </c>
      <c r="H38" s="124" t="s">
        <v>44</v>
      </c>
      <c r="I38" s="54"/>
      <c r="J38" s="125" t="s">
        <v>91</v>
      </c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51"/>
      <c r="V38" s="51"/>
      <c r="W38" s="51"/>
    </row>
    <row r="39" ht="12.75">
      <c r="A39" s="126"/>
      <c r="B39" s="126"/>
      <c r="C39" s="127" t="s">
        <v>92</v>
      </c>
      <c r="D39" s="128">
        <v>5.25</v>
      </c>
      <c r="E39" s="129"/>
      <c r="F39" s="130"/>
      <c r="G39" s="131">
        <f>IF(C39=0,0,IF(C39="NÃO",0,H11*0.06))</f>
        <v>194.18879999999999</v>
      </c>
      <c r="H39" s="132"/>
      <c r="I39" s="133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34"/>
      <c r="V39" s="134"/>
      <c r="W39" s="134"/>
    </row>
    <row r="40" ht="12.75">
      <c r="A40" s="121" t="s">
        <v>47</v>
      </c>
      <c r="B40" s="135" t="s">
        <v>93</v>
      </c>
      <c r="C40" s="136"/>
      <c r="D40" s="136"/>
      <c r="E40" s="136"/>
      <c r="F40" s="136"/>
      <c r="G40" s="137"/>
      <c r="H40" s="138">
        <v>0</v>
      </c>
      <c r="I40" s="58"/>
      <c r="J40" s="139" t="s">
        <v>94</v>
      </c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51"/>
      <c r="V40" s="51"/>
      <c r="W40" s="51"/>
    </row>
    <row r="41" ht="12.75">
      <c r="A41" s="140" t="s">
        <v>58</v>
      </c>
      <c r="B41" s="141" t="s">
        <v>95</v>
      </c>
      <c r="C41" s="142"/>
      <c r="D41" s="142"/>
      <c r="E41" s="142"/>
      <c r="F41" s="142"/>
      <c r="G41" s="143"/>
      <c r="H41" s="138"/>
      <c r="I41" s="144">
        <v>0</v>
      </c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51"/>
      <c r="V41" s="51"/>
      <c r="W41" s="51"/>
    </row>
    <row r="42" ht="12.75">
      <c r="A42" s="88" t="s">
        <v>72</v>
      </c>
      <c r="B42" s="145" t="s">
        <v>96</v>
      </c>
      <c r="C42" s="146"/>
      <c r="D42" s="146"/>
      <c r="E42" s="146"/>
      <c r="F42" s="146"/>
      <c r="G42" s="147"/>
      <c r="H42" s="148">
        <v>526.63999999999999</v>
      </c>
      <c r="I42" s="149"/>
      <c r="J42" s="150" t="s">
        <v>97</v>
      </c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51"/>
      <c r="V42" s="51"/>
      <c r="W42" s="51"/>
    </row>
    <row r="43" ht="12.75">
      <c r="A43" s="95" t="s">
        <v>25</v>
      </c>
      <c r="B43" s="96"/>
      <c r="C43" s="96"/>
      <c r="D43" s="96"/>
      <c r="E43" s="96"/>
      <c r="F43" s="96"/>
      <c r="G43" s="97"/>
      <c r="H43" s="151">
        <f>SUM(H39:I42)</f>
        <v>526.63999999999999</v>
      </c>
      <c r="I43" s="97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ht="12.75">
      <c r="A44" s="152"/>
      <c r="B44" s="58"/>
      <c r="C44" s="58"/>
      <c r="D44" s="58"/>
      <c r="E44" s="58"/>
      <c r="F44" s="58"/>
      <c r="G44" s="58"/>
      <c r="H44" s="58"/>
      <c r="I44" s="59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  <row r="45" ht="12.75">
      <c r="A45" s="153" t="s">
        <v>98</v>
      </c>
      <c r="B45" s="74"/>
      <c r="C45" s="74"/>
      <c r="D45" s="74"/>
      <c r="E45" s="74"/>
      <c r="F45" s="74"/>
      <c r="G45" s="74"/>
      <c r="H45" s="74"/>
      <c r="I45" s="75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</row>
    <row r="46" ht="12.75">
      <c r="A46" s="152"/>
      <c r="B46" s="58"/>
      <c r="C46" s="58"/>
      <c r="D46" s="58"/>
      <c r="E46" s="58"/>
      <c r="F46" s="58"/>
      <c r="G46" s="58"/>
      <c r="H46" s="58"/>
      <c r="I46" s="59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</row>
    <row r="47" ht="12.75">
      <c r="A47" s="154">
        <v>2</v>
      </c>
      <c r="B47" s="57" t="s">
        <v>99</v>
      </c>
      <c r="C47" s="58"/>
      <c r="D47" s="58"/>
      <c r="E47" s="58"/>
      <c r="F47" s="58"/>
      <c r="G47" s="59"/>
      <c r="H47" s="155" t="s">
        <v>44</v>
      </c>
      <c r="I47" s="59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</row>
    <row r="48" ht="12.75">
      <c r="A48" s="154" t="s">
        <v>52</v>
      </c>
      <c r="B48" s="57" t="s">
        <v>100</v>
      </c>
      <c r="C48" s="58"/>
      <c r="D48" s="58"/>
      <c r="E48" s="58"/>
      <c r="F48" s="58"/>
      <c r="G48" s="59"/>
      <c r="H48" s="82">
        <f>$I$21</f>
        <v>661.32074666666665</v>
      </c>
      <c r="I48" s="59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</row>
    <row r="49" ht="12.75">
      <c r="A49" s="154" t="s">
        <v>64</v>
      </c>
      <c r="B49" s="57" t="s">
        <v>65</v>
      </c>
      <c r="C49" s="58"/>
      <c r="D49" s="58"/>
      <c r="E49" s="58"/>
      <c r="F49" s="58"/>
      <c r="G49" s="59"/>
      <c r="H49" s="82">
        <f>$I$34</f>
        <v>1434.3906747733333</v>
      </c>
      <c r="I49" s="59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</row>
    <row r="50" ht="12.75">
      <c r="A50" s="154" t="s">
        <v>83</v>
      </c>
      <c r="B50" s="57" t="s">
        <v>84</v>
      </c>
      <c r="C50" s="58"/>
      <c r="D50" s="58"/>
      <c r="E50" s="58"/>
      <c r="F50" s="58"/>
      <c r="G50" s="59"/>
      <c r="H50" s="82">
        <f>$H$43</f>
        <v>526.63999999999999</v>
      </c>
      <c r="I50" s="59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</row>
    <row r="51" ht="12.75">
      <c r="A51" s="95" t="s">
        <v>25</v>
      </c>
      <c r="B51" s="96"/>
      <c r="C51" s="96"/>
      <c r="D51" s="96"/>
      <c r="E51" s="96"/>
      <c r="F51" s="96"/>
      <c r="G51" s="97"/>
      <c r="H51" s="151">
        <f>SUM(H48:H50)</f>
        <v>2622.3514214399997</v>
      </c>
      <c r="I51" s="97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</row>
    <row r="52" ht="12.75">
      <c r="A52" s="156"/>
      <c r="B52" s="47"/>
      <c r="C52" s="47"/>
      <c r="D52" s="47"/>
      <c r="E52" s="47"/>
      <c r="F52" s="47"/>
      <c r="G52" s="47"/>
      <c r="H52" s="47"/>
      <c r="I52" s="47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</row>
    <row r="53" ht="12.75">
      <c r="A53" s="87" t="s">
        <v>101</v>
      </c>
      <c r="B53" s="54"/>
      <c r="C53" s="54"/>
      <c r="D53" s="54"/>
      <c r="E53" s="54"/>
      <c r="F53" s="54"/>
      <c r="G53" s="54"/>
      <c r="H53" s="54"/>
      <c r="I53" s="55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</row>
    <row r="54" ht="12.75">
      <c r="A54" s="88">
        <v>3</v>
      </c>
      <c r="B54" s="57" t="s">
        <v>102</v>
      </c>
      <c r="C54" s="58"/>
      <c r="D54" s="58"/>
      <c r="E54" s="58"/>
      <c r="F54" s="58"/>
      <c r="G54" s="59"/>
      <c r="H54" s="56" t="s">
        <v>54</v>
      </c>
      <c r="I54" s="108" t="s">
        <v>44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</row>
    <row r="55" ht="12.75">
      <c r="A55" s="88" t="s">
        <v>45</v>
      </c>
      <c r="B55" s="57" t="s">
        <v>103</v>
      </c>
      <c r="C55" s="58"/>
      <c r="D55" s="58"/>
      <c r="E55" s="58"/>
      <c r="F55" s="58"/>
      <c r="G55" s="59"/>
      <c r="H55" s="89">
        <f>1*(1/12)*5.55%</f>
        <v>4.6249999999999998e-003</v>
      </c>
      <c r="I55" s="109">
        <f t="shared" ref="I55:I60" si="3">H55*$H$13</f>
        <v>14.968719999999999</v>
      </c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</row>
    <row r="56" ht="12.75">
      <c r="A56" s="88" t="s">
        <v>47</v>
      </c>
      <c r="B56" s="57" t="s">
        <v>104</v>
      </c>
      <c r="C56" s="58"/>
      <c r="D56" s="58"/>
      <c r="E56" s="58"/>
      <c r="F56" s="58"/>
      <c r="G56" s="59"/>
      <c r="H56" s="89">
        <f>8%*H55</f>
        <v>3.6999999999999999e-004</v>
      </c>
      <c r="I56" s="109">
        <f t="shared" si="3"/>
        <v>1.1974975999999999</v>
      </c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</row>
    <row r="57" ht="12.75">
      <c r="A57" s="88" t="s">
        <v>58</v>
      </c>
      <c r="B57" s="57" t="s">
        <v>105</v>
      </c>
      <c r="C57" s="58"/>
      <c r="D57" s="58"/>
      <c r="E57" s="58"/>
      <c r="F57" s="58"/>
      <c r="G57" s="59"/>
      <c r="H57" s="89">
        <v>2.e-002</v>
      </c>
      <c r="I57" s="109">
        <f t="shared" si="3"/>
        <v>64.729600000000005</v>
      </c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</row>
    <row r="58" ht="12.75">
      <c r="A58" s="88" t="s">
        <v>72</v>
      </c>
      <c r="B58" s="57" t="s">
        <v>106</v>
      </c>
      <c r="C58" s="58"/>
      <c r="D58" s="58"/>
      <c r="E58" s="58"/>
      <c r="F58" s="58"/>
      <c r="G58" s="59"/>
      <c r="H58" s="89">
        <v>1.9400000000000001e-002</v>
      </c>
      <c r="I58" s="109">
        <f t="shared" si="3"/>
        <v>62.787711999999999</v>
      </c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</row>
    <row r="59" ht="12.75">
      <c r="A59" s="88" t="s">
        <v>74</v>
      </c>
      <c r="B59" s="57" t="s">
        <v>107</v>
      </c>
      <c r="C59" s="58"/>
      <c r="D59" s="58"/>
      <c r="E59" s="58"/>
      <c r="F59" s="58"/>
      <c r="G59" s="59"/>
      <c r="H59" s="89">
        <f>H34*H58</f>
        <v>7.1392000000000009e-003</v>
      </c>
      <c r="I59" s="109">
        <f t="shared" si="3"/>
        <v>23.105878016000002</v>
      </c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</row>
    <row r="60" ht="12.75">
      <c r="A60" s="88" t="s">
        <v>76</v>
      </c>
      <c r="B60" s="57" t="s">
        <v>108</v>
      </c>
      <c r="C60" s="58"/>
      <c r="D60" s="58"/>
      <c r="E60" s="58"/>
      <c r="F60" s="58"/>
      <c r="G60" s="59"/>
      <c r="H60" s="89">
        <v>2.e-002</v>
      </c>
      <c r="I60" s="109">
        <f t="shared" si="3"/>
        <v>64.729600000000005</v>
      </c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</row>
    <row r="61" ht="12.75">
      <c r="A61" s="95" t="s">
        <v>25</v>
      </c>
      <c r="B61" s="96"/>
      <c r="C61" s="96"/>
      <c r="D61" s="96"/>
      <c r="E61" s="96"/>
      <c r="F61" s="96"/>
      <c r="G61" s="97"/>
      <c r="H61" s="98">
        <f>SUM(H55:H60)</f>
        <v>7.1534200000000006e-002</v>
      </c>
      <c r="I61" s="99">
        <f>SUM(I55:I60)</f>
        <v>231.51900761599998</v>
      </c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</row>
    <row r="62" ht="12.75">
      <c r="A62" s="156"/>
      <c r="B62" s="47"/>
      <c r="C62" s="47"/>
      <c r="D62" s="47"/>
      <c r="E62" s="47"/>
      <c r="F62" s="47"/>
      <c r="G62" s="47"/>
      <c r="H62" s="47"/>
      <c r="I62" s="47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</row>
    <row r="63" ht="12.75">
      <c r="A63" s="78" t="s">
        <v>109</v>
      </c>
      <c r="B63" s="74"/>
      <c r="C63" s="74"/>
      <c r="D63" s="74"/>
      <c r="E63" s="74"/>
      <c r="F63" s="74"/>
      <c r="G63" s="74"/>
      <c r="H63" s="74"/>
      <c r="I63" s="75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</row>
    <row r="64" ht="12.75">
      <c r="A64" s="157" t="s">
        <v>110</v>
      </c>
      <c r="B64" s="54"/>
      <c r="C64" s="54"/>
      <c r="D64" s="54"/>
      <c r="E64" s="54"/>
      <c r="F64" s="54"/>
      <c r="G64" s="54"/>
      <c r="H64" s="54"/>
      <c r="I64" s="55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</row>
    <row r="65" ht="12.75">
      <c r="A65" s="158" t="s">
        <v>111</v>
      </c>
      <c r="B65" s="157" t="s">
        <v>112</v>
      </c>
      <c r="C65" s="54"/>
      <c r="D65" s="54"/>
      <c r="E65" s="54"/>
      <c r="F65" s="54"/>
      <c r="G65" s="55"/>
      <c r="H65" s="158" t="s">
        <v>54</v>
      </c>
      <c r="I65" s="158" t="s">
        <v>44</v>
      </c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</row>
    <row r="66" ht="12.75" customHeight="1">
      <c r="A66" s="88" t="s">
        <v>45</v>
      </c>
      <c r="B66" s="57" t="s">
        <v>113</v>
      </c>
      <c r="C66" s="58"/>
      <c r="D66" s="58"/>
      <c r="E66" s="58"/>
      <c r="F66" s="58"/>
      <c r="G66" s="59"/>
      <c r="H66" s="159">
        <v>0</v>
      </c>
      <c r="I66" s="160">
        <f t="shared" ref="I66:I70" si="4">H66*$H$13</f>
        <v>0</v>
      </c>
      <c r="J66" s="161" t="s">
        <v>114</v>
      </c>
      <c r="K66" s="162"/>
      <c r="L66" s="162"/>
      <c r="M66" s="162"/>
      <c r="N66" s="162"/>
      <c r="O66" s="162"/>
      <c r="P66" s="162"/>
      <c r="Q66" s="70"/>
      <c r="R66" s="70"/>
      <c r="S66" s="70"/>
      <c r="T66" s="51"/>
      <c r="U66" s="51"/>
      <c r="V66" s="51"/>
      <c r="W66" s="51"/>
    </row>
    <row r="67" ht="12.75" customHeight="1">
      <c r="A67" s="88" t="s">
        <v>47</v>
      </c>
      <c r="B67" s="57" t="s">
        <v>115</v>
      </c>
      <c r="C67" s="58"/>
      <c r="D67" s="58"/>
      <c r="E67" s="58"/>
      <c r="F67" s="58"/>
      <c r="G67" s="59"/>
      <c r="H67" s="163">
        <v>2.8e-003</v>
      </c>
      <c r="I67" s="90">
        <f t="shared" si="4"/>
        <v>9.062144</v>
      </c>
      <c r="J67" s="164" t="s">
        <v>116</v>
      </c>
      <c r="K67" s="165"/>
      <c r="L67" s="165"/>
      <c r="M67" s="165"/>
      <c r="N67" s="165"/>
      <c r="O67" s="165"/>
      <c r="P67" s="165"/>
      <c r="Q67" s="51"/>
      <c r="R67" s="51"/>
      <c r="S67" s="51"/>
      <c r="T67" s="51"/>
      <c r="U67" s="51"/>
      <c r="V67" s="51"/>
      <c r="W67" s="51"/>
    </row>
    <row r="68" ht="12.75" customHeight="1">
      <c r="A68" s="88" t="s">
        <v>58</v>
      </c>
      <c r="B68" s="57" t="s">
        <v>117</v>
      </c>
      <c r="C68" s="58"/>
      <c r="D68" s="58"/>
      <c r="E68" s="58"/>
      <c r="F68" s="58"/>
      <c r="G68" s="59"/>
      <c r="H68" s="163">
        <v>1.66e-002</v>
      </c>
      <c r="I68" s="90">
        <f t="shared" si="4"/>
        <v>53.725568000000003</v>
      </c>
      <c r="J68" s="164"/>
      <c r="K68" s="165"/>
      <c r="L68" s="165"/>
      <c r="M68" s="165"/>
      <c r="N68" s="165"/>
      <c r="O68" s="165"/>
      <c r="P68" s="165"/>
      <c r="Q68" s="51"/>
      <c r="R68" s="51"/>
      <c r="S68" s="51"/>
      <c r="T68" s="51"/>
      <c r="U68" s="51"/>
      <c r="V68" s="51"/>
      <c r="W68" s="51"/>
    </row>
    <row r="69" ht="12.75" customHeight="1">
      <c r="A69" s="88" t="s">
        <v>72</v>
      </c>
      <c r="B69" s="57" t="s">
        <v>118</v>
      </c>
      <c r="C69" s="58"/>
      <c r="D69" s="58"/>
      <c r="E69" s="58"/>
      <c r="F69" s="58"/>
      <c r="G69" s="59"/>
      <c r="H69" s="163">
        <v>4.0000000000000002e-004</v>
      </c>
      <c r="I69" s="90">
        <f t="shared" si="4"/>
        <v>1.294592</v>
      </c>
      <c r="J69" s="164"/>
      <c r="K69" s="165"/>
      <c r="L69" s="165"/>
      <c r="M69" s="165"/>
      <c r="N69" s="165"/>
      <c r="O69" s="165"/>
      <c r="P69" s="165"/>
      <c r="Q69" s="51"/>
      <c r="R69" s="51"/>
      <c r="S69" s="51"/>
      <c r="T69" s="51"/>
      <c r="U69" s="51"/>
      <c r="V69" s="51"/>
      <c r="W69" s="51"/>
    </row>
    <row r="70" ht="12.75" customHeight="1">
      <c r="A70" s="88" t="s">
        <v>76</v>
      </c>
      <c r="B70" s="57" t="s">
        <v>119</v>
      </c>
      <c r="C70" s="58"/>
      <c r="D70" s="58"/>
      <c r="E70" s="58"/>
      <c r="F70" s="58"/>
      <c r="G70" s="59"/>
      <c r="H70" s="166">
        <v>3.3e-003</v>
      </c>
      <c r="I70" s="90">
        <f t="shared" si="4"/>
        <v>10.680384</v>
      </c>
      <c r="J70" s="164"/>
      <c r="K70" s="165"/>
      <c r="L70" s="165"/>
      <c r="M70" s="165"/>
      <c r="N70" s="165"/>
      <c r="O70" s="165"/>
      <c r="P70" s="165"/>
      <c r="Q70" s="51"/>
      <c r="R70" s="51"/>
      <c r="S70" s="51"/>
      <c r="T70" s="51"/>
      <c r="U70" s="51"/>
      <c r="V70" s="51"/>
      <c r="W70" s="51"/>
    </row>
    <row r="71" s="47" customFormat="1" ht="12.75" customHeight="1">
      <c r="A71" s="167" t="s">
        <v>120</v>
      </c>
      <c r="B71" s="168"/>
      <c r="C71" s="168"/>
      <c r="D71" s="168"/>
      <c r="E71" s="168"/>
      <c r="F71" s="168"/>
      <c r="G71" s="168"/>
      <c r="H71" s="169">
        <f>SUM(H66:H70)</f>
        <v>2.3100000000000002e-002</v>
      </c>
      <c r="I71" s="170">
        <f>SUM(I67:I70)</f>
        <v>74.762687999999997</v>
      </c>
      <c r="J71" s="171"/>
      <c r="K71" s="172"/>
      <c r="L71" s="172"/>
      <c r="M71" s="172"/>
      <c r="N71" s="172"/>
      <c r="O71" s="172"/>
      <c r="P71" s="172"/>
      <c r="Q71" s="51"/>
      <c r="R71" s="51"/>
      <c r="S71" s="51"/>
      <c r="T71" s="51"/>
      <c r="U71" s="51"/>
      <c r="V71" s="51"/>
      <c r="W71" s="51"/>
    </row>
    <row r="72" ht="12.75" customHeight="1">
      <c r="A72" s="173" t="s">
        <v>78</v>
      </c>
      <c r="B72" s="174" t="s">
        <v>121</v>
      </c>
      <c r="C72" s="175"/>
      <c r="D72" s="175"/>
      <c r="E72" s="175"/>
      <c r="F72" s="175"/>
      <c r="G72" s="176"/>
      <c r="H72" s="177">
        <f>H34</f>
        <v>0.36800000000000005</v>
      </c>
      <c r="I72" s="178">
        <f>H72*I71</f>
        <v>27.512669184000003</v>
      </c>
      <c r="J72" s="171"/>
      <c r="K72" s="172"/>
      <c r="L72" s="172"/>
      <c r="M72" s="172"/>
      <c r="N72" s="172"/>
      <c r="O72" s="172"/>
      <c r="P72" s="172"/>
      <c r="Q72" s="51"/>
      <c r="R72" s="51"/>
      <c r="S72" s="51"/>
      <c r="T72" s="51"/>
      <c r="U72" s="51"/>
      <c r="V72" s="51"/>
      <c r="W72" s="51"/>
    </row>
    <row r="73" ht="12.75">
      <c r="A73" s="179" t="s">
        <v>122</v>
      </c>
      <c r="B73" s="180"/>
      <c r="C73" s="180"/>
      <c r="D73" s="180"/>
      <c r="E73" s="180"/>
      <c r="F73" s="180"/>
      <c r="G73" s="180"/>
      <c r="H73" s="181"/>
      <c r="I73" s="182">
        <f>SUM(I71:I72)</f>
        <v>102.275357184</v>
      </c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</row>
    <row r="74" ht="12.75">
      <c r="A74" s="156"/>
      <c r="B74" s="47"/>
      <c r="C74" s="47"/>
      <c r="D74" s="47"/>
      <c r="E74" s="47"/>
      <c r="F74" s="47"/>
      <c r="G74" s="47"/>
      <c r="H74" s="47"/>
      <c r="I74" s="47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</row>
    <row r="75" ht="12.75">
      <c r="A75" s="155" t="s">
        <v>123</v>
      </c>
      <c r="B75" s="58"/>
      <c r="C75" s="58"/>
      <c r="D75" s="58"/>
      <c r="E75" s="58"/>
      <c r="F75" s="58"/>
      <c r="G75" s="58"/>
      <c r="H75" s="58"/>
      <c r="I75" s="59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</row>
    <row r="76" ht="12.75">
      <c r="A76" s="183" t="s">
        <v>124</v>
      </c>
      <c r="B76" s="184" t="s">
        <v>125</v>
      </c>
      <c r="C76" s="54"/>
      <c r="D76" s="54"/>
      <c r="E76" s="54"/>
      <c r="F76" s="54"/>
      <c r="G76" s="55"/>
      <c r="H76" s="183" t="s">
        <v>54</v>
      </c>
      <c r="I76" s="183" t="s">
        <v>44</v>
      </c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</row>
    <row r="77" ht="12.75">
      <c r="A77" s="88" t="s">
        <v>45</v>
      </c>
      <c r="B77" s="57" t="s">
        <v>126</v>
      </c>
      <c r="C77" s="58"/>
      <c r="D77" s="58"/>
      <c r="E77" s="58"/>
      <c r="F77" s="58"/>
      <c r="G77" s="59"/>
      <c r="H77" s="159">
        <v>0</v>
      </c>
      <c r="I77" s="185">
        <f>(H11+H12)*H77</f>
        <v>0</v>
      </c>
      <c r="J77" s="186" t="s">
        <v>127</v>
      </c>
      <c r="K77" s="70"/>
      <c r="L77" s="70"/>
      <c r="M77" s="70"/>
      <c r="N77" s="70"/>
      <c r="O77" s="70"/>
      <c r="P77" s="70"/>
      <c r="Q77" s="51"/>
      <c r="R77" s="51"/>
      <c r="S77" s="51"/>
      <c r="T77" s="51"/>
      <c r="U77" s="51"/>
      <c r="V77" s="51"/>
      <c r="W77" s="51"/>
    </row>
    <row r="78" ht="12.75">
      <c r="A78" s="179" t="s">
        <v>25</v>
      </c>
      <c r="B78" s="96"/>
      <c r="C78" s="96"/>
      <c r="D78" s="96"/>
      <c r="E78" s="96"/>
      <c r="F78" s="96"/>
      <c r="G78" s="97"/>
      <c r="H78" s="187"/>
      <c r="I78" s="188">
        <f>I77</f>
        <v>0</v>
      </c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</row>
    <row r="79" ht="12.75">
      <c r="A79" s="156"/>
      <c r="B79" s="47"/>
      <c r="C79" s="47"/>
      <c r="D79" s="47"/>
      <c r="E79" s="47"/>
      <c r="F79" s="47"/>
      <c r="G79" s="47"/>
      <c r="H79" s="47"/>
      <c r="I79" s="47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</row>
    <row r="80" ht="12.75">
      <c r="A80" s="155" t="s">
        <v>128</v>
      </c>
      <c r="B80" s="58"/>
      <c r="C80" s="58"/>
      <c r="D80" s="58"/>
      <c r="E80" s="58"/>
      <c r="F80" s="58"/>
      <c r="G80" s="58"/>
      <c r="H80" s="58"/>
      <c r="I80" s="59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</row>
    <row r="81" ht="12.75">
      <c r="A81" s="152"/>
      <c r="B81" s="58"/>
      <c r="C81" s="58"/>
      <c r="D81" s="58"/>
      <c r="E81" s="58"/>
      <c r="F81" s="58"/>
      <c r="G81" s="58"/>
      <c r="H81" s="58"/>
      <c r="I81" s="59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</row>
    <row r="82" ht="12.75">
      <c r="A82" s="88">
        <v>4</v>
      </c>
      <c r="B82" s="57" t="s">
        <v>99</v>
      </c>
      <c r="C82" s="58"/>
      <c r="D82" s="58"/>
      <c r="E82" s="58"/>
      <c r="F82" s="58"/>
      <c r="G82" s="59"/>
      <c r="H82" s="155" t="s">
        <v>44</v>
      </c>
      <c r="I82" s="59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</row>
    <row r="83" ht="12.75">
      <c r="A83" s="88" t="s">
        <v>111</v>
      </c>
      <c r="B83" s="57" t="s">
        <v>129</v>
      </c>
      <c r="C83" s="58"/>
      <c r="D83" s="58"/>
      <c r="E83" s="58"/>
      <c r="F83" s="58"/>
      <c r="G83" s="59"/>
      <c r="H83" s="82">
        <f>I73</f>
        <v>102.275357184</v>
      </c>
      <c r="I83" s="59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</row>
    <row r="84" ht="12.75">
      <c r="A84" s="88" t="s">
        <v>124</v>
      </c>
      <c r="B84" s="57" t="s">
        <v>125</v>
      </c>
      <c r="C84" s="58"/>
      <c r="D84" s="58"/>
      <c r="E84" s="58"/>
      <c r="F84" s="58"/>
      <c r="G84" s="59"/>
      <c r="H84" s="82">
        <f>I78</f>
        <v>0</v>
      </c>
      <c r="I84" s="59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</row>
    <row r="85" ht="12.75">
      <c r="A85" s="179" t="s">
        <v>25</v>
      </c>
      <c r="B85" s="96"/>
      <c r="C85" s="96"/>
      <c r="D85" s="96"/>
      <c r="E85" s="96"/>
      <c r="F85" s="96"/>
      <c r="G85" s="97"/>
      <c r="H85" s="189">
        <f>SUM(H83:I84)</f>
        <v>102.275357184</v>
      </c>
      <c r="I85" s="97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</row>
    <row r="86" ht="12.75">
      <c r="A86" s="156"/>
      <c r="B86" s="47"/>
      <c r="C86" s="47"/>
      <c r="D86" s="47"/>
      <c r="E86" s="47"/>
      <c r="F86" s="47"/>
      <c r="G86" s="47"/>
      <c r="H86" s="47"/>
      <c r="I86" s="47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</row>
    <row r="87" ht="12.75">
      <c r="A87" s="78" t="s">
        <v>130</v>
      </c>
      <c r="B87" s="74"/>
      <c r="C87" s="74"/>
      <c r="D87" s="74"/>
      <c r="E87" s="74"/>
      <c r="F87" s="74"/>
      <c r="G87" s="74"/>
      <c r="H87" s="74"/>
      <c r="I87" s="75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</row>
    <row r="88" ht="12.75">
      <c r="A88" s="88">
        <v>5</v>
      </c>
      <c r="B88" s="57" t="s">
        <v>131</v>
      </c>
      <c r="C88" s="58"/>
      <c r="D88" s="58"/>
      <c r="E88" s="58"/>
      <c r="F88" s="58"/>
      <c r="G88" s="59"/>
      <c r="H88" s="155" t="s">
        <v>44</v>
      </c>
      <c r="I88" s="59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</row>
    <row r="89" ht="12.75">
      <c r="A89" s="88" t="s">
        <v>45</v>
      </c>
      <c r="B89" s="57" t="s">
        <v>132</v>
      </c>
      <c r="C89" s="58"/>
      <c r="D89" s="58"/>
      <c r="E89" s="58"/>
      <c r="F89" s="58"/>
      <c r="G89" s="59"/>
      <c r="H89" s="190">
        <v>0</v>
      </c>
      <c r="I89" s="191"/>
      <c r="J89" s="192" t="s">
        <v>133</v>
      </c>
      <c r="K89" s="193"/>
      <c r="L89" s="193"/>
      <c r="M89" s="193"/>
      <c r="N89" s="193"/>
      <c r="O89" s="193"/>
      <c r="P89" s="51"/>
      <c r="Q89" s="51"/>
      <c r="R89" s="51"/>
      <c r="S89" s="51"/>
      <c r="T89" s="51"/>
      <c r="U89" s="51"/>
      <c r="V89" s="51"/>
      <c r="W89" s="51"/>
    </row>
    <row r="90" ht="12.75">
      <c r="A90" s="88" t="s">
        <v>47</v>
      </c>
      <c r="B90" s="57" t="s">
        <v>134</v>
      </c>
      <c r="C90" s="58"/>
      <c r="D90" s="58"/>
      <c r="E90" s="58"/>
      <c r="F90" s="58"/>
      <c r="G90" s="59"/>
      <c r="H90" s="190">
        <v>0</v>
      </c>
      <c r="I90" s="191"/>
      <c r="J90" s="192"/>
      <c r="K90" s="193"/>
      <c r="L90" s="193"/>
      <c r="M90" s="193"/>
      <c r="N90" s="193"/>
      <c r="O90" s="193"/>
      <c r="P90" s="51"/>
      <c r="Q90" s="51"/>
      <c r="R90" s="51"/>
      <c r="S90" s="51"/>
      <c r="T90" s="51"/>
      <c r="U90" s="51"/>
      <c r="V90" s="51"/>
      <c r="W90" s="51"/>
    </row>
    <row r="91" ht="12.75">
      <c r="A91" s="88" t="s">
        <v>58</v>
      </c>
      <c r="B91" s="57" t="s">
        <v>135</v>
      </c>
      <c r="C91" s="63"/>
      <c r="D91" s="58"/>
      <c r="E91" s="58"/>
      <c r="F91" s="58"/>
      <c r="G91" s="59"/>
      <c r="H91" s="190">
        <v>0</v>
      </c>
      <c r="I91" s="191"/>
      <c r="J91" s="192"/>
      <c r="K91" s="193"/>
      <c r="L91" s="193"/>
      <c r="M91" s="193"/>
      <c r="N91" s="193"/>
      <c r="O91" s="193"/>
      <c r="P91" s="51"/>
      <c r="Q91" s="51"/>
      <c r="R91" s="51"/>
      <c r="S91" s="51"/>
      <c r="T91" s="51"/>
      <c r="U91" s="51"/>
      <c r="V91" s="51"/>
      <c r="W91" s="51"/>
    </row>
    <row r="92" ht="12.75">
      <c r="A92" s="88" t="s">
        <v>72</v>
      </c>
      <c r="B92" s="57" t="s">
        <v>136</v>
      </c>
      <c r="C92" s="58"/>
      <c r="D92" s="58"/>
      <c r="E92" s="58"/>
      <c r="F92" s="58"/>
      <c r="G92" s="59"/>
      <c r="H92" s="190">
        <v>0</v>
      </c>
      <c r="I92" s="191"/>
      <c r="J92" s="192"/>
      <c r="K92" s="193"/>
      <c r="L92" s="193"/>
      <c r="M92" s="193"/>
      <c r="N92" s="193"/>
      <c r="O92" s="193"/>
      <c r="P92" s="51"/>
      <c r="Q92" s="51"/>
      <c r="R92" s="51"/>
      <c r="S92" s="51"/>
      <c r="T92" s="51"/>
      <c r="U92" s="51"/>
      <c r="V92" s="51"/>
      <c r="W92" s="51"/>
    </row>
    <row r="93" ht="12.75">
      <c r="A93" s="179" t="s">
        <v>122</v>
      </c>
      <c r="B93" s="194"/>
      <c r="C93" s="194"/>
      <c r="D93" s="194"/>
      <c r="E93" s="194"/>
      <c r="F93" s="194"/>
      <c r="G93" s="195"/>
      <c r="H93" s="196">
        <f>SUM(H89:H92)</f>
        <v>0</v>
      </c>
      <c r="I93" s="197"/>
      <c r="J93" s="192"/>
      <c r="K93" s="193"/>
      <c r="L93" s="193"/>
      <c r="M93" s="193"/>
      <c r="N93" s="193"/>
      <c r="O93" s="193"/>
      <c r="P93" s="51"/>
      <c r="Q93" s="51"/>
      <c r="R93" s="51"/>
      <c r="S93" s="51"/>
      <c r="T93" s="51"/>
      <c r="U93" s="51"/>
      <c r="V93" s="51"/>
      <c r="W93" s="51"/>
    </row>
    <row r="94" ht="12.75">
      <c r="A94" s="198"/>
      <c r="B94" s="47"/>
      <c r="C94" s="47"/>
      <c r="D94" s="47"/>
      <c r="E94" s="47"/>
      <c r="F94" s="47"/>
      <c r="G94" s="47"/>
      <c r="H94" s="47"/>
      <c r="I94" s="47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</row>
    <row r="95" ht="12.75">
      <c r="A95" s="78" t="s">
        <v>137</v>
      </c>
      <c r="B95" s="74"/>
      <c r="C95" s="74"/>
      <c r="D95" s="74"/>
      <c r="E95" s="74"/>
      <c r="F95" s="74"/>
      <c r="G95" s="74"/>
      <c r="H95" s="74"/>
      <c r="I95" s="75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</row>
    <row r="96" ht="12.75">
      <c r="A96" s="88">
        <v>6</v>
      </c>
      <c r="B96" s="57" t="s">
        <v>138</v>
      </c>
      <c r="C96" s="58"/>
      <c r="D96" s="58"/>
      <c r="E96" s="58"/>
      <c r="F96" s="58"/>
      <c r="G96" s="59"/>
      <c r="H96" s="56" t="s">
        <v>54</v>
      </c>
      <c r="I96" s="56" t="s">
        <v>44</v>
      </c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</row>
    <row r="97" ht="15.75">
      <c r="A97" s="88" t="s">
        <v>45</v>
      </c>
      <c r="B97" s="57" t="s">
        <v>139</v>
      </c>
      <c r="C97" s="58"/>
      <c r="D97" s="58"/>
      <c r="E97" s="58"/>
      <c r="F97" s="58"/>
      <c r="G97" s="59"/>
      <c r="H97" s="199">
        <v>0</v>
      </c>
      <c r="I97" s="200">
        <f>H97*H112</f>
        <v>0</v>
      </c>
      <c r="J97" s="115" t="s">
        <v>140</v>
      </c>
      <c r="K97" s="116"/>
      <c r="L97" s="116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</row>
    <row r="98" ht="15.75">
      <c r="A98" s="88" t="s">
        <v>47</v>
      </c>
      <c r="B98" s="57" t="s">
        <v>141</v>
      </c>
      <c r="C98" s="58"/>
      <c r="D98" s="58"/>
      <c r="E98" s="58"/>
      <c r="F98" s="58"/>
      <c r="G98" s="59"/>
      <c r="H98" s="199">
        <v>0</v>
      </c>
      <c r="I98" s="200">
        <f>(H112+I97)*H98</f>
        <v>0</v>
      </c>
      <c r="J98" s="115" t="s">
        <v>140</v>
      </c>
      <c r="K98" s="116"/>
      <c r="L98" s="116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</row>
    <row r="99" ht="15.75">
      <c r="A99" s="201" t="s">
        <v>58</v>
      </c>
      <c r="B99" s="202" t="s">
        <v>142</v>
      </c>
      <c r="C99" s="203"/>
      <c r="D99" s="203"/>
      <c r="E99" s="203"/>
      <c r="F99" s="203"/>
      <c r="G99" s="203"/>
      <c r="H99" s="203"/>
      <c r="I99" s="204"/>
      <c r="J99" s="205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</row>
    <row r="100" ht="15.75">
      <c r="A100" s="206" t="s">
        <v>143</v>
      </c>
      <c r="B100" s="204"/>
      <c r="C100" s="207" t="s">
        <v>144</v>
      </c>
      <c r="D100" s="57" t="s">
        <v>145</v>
      </c>
      <c r="E100" s="58"/>
      <c r="F100" s="58"/>
      <c r="G100" s="59"/>
      <c r="H100" s="208">
        <v>6.4999999999999997e-003</v>
      </c>
      <c r="I100" s="109">
        <f>((H112+I97+I98)/(1-(H100+H101+H102)))*H100</f>
        <v>42.662498792326438</v>
      </c>
      <c r="J100" s="115" t="s">
        <v>146</v>
      </c>
      <c r="K100" s="116"/>
      <c r="L100" s="116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</row>
    <row r="101" ht="15.75">
      <c r="A101" s="206" t="s">
        <v>147</v>
      </c>
      <c r="B101" s="204"/>
      <c r="C101" s="209"/>
      <c r="D101" s="57" t="s">
        <v>148</v>
      </c>
      <c r="E101" s="58"/>
      <c r="F101" s="58"/>
      <c r="G101" s="59"/>
      <c r="H101" s="208">
        <v>2.9999999999999999e-002</v>
      </c>
      <c r="I101" s="109">
        <f>((H112+I97+I98)/(1-(H100+H101+H102)))*H101</f>
        <v>196.9038405799682</v>
      </c>
      <c r="J101" s="115" t="s">
        <v>146</v>
      </c>
      <c r="K101" s="116"/>
      <c r="L101" s="116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</row>
    <row r="102" ht="15.75">
      <c r="A102" s="206" t="s">
        <v>149</v>
      </c>
      <c r="B102" s="204"/>
      <c r="C102" s="210" t="s">
        <v>150</v>
      </c>
      <c r="D102" s="57" t="s">
        <v>151</v>
      </c>
      <c r="E102" s="58"/>
      <c r="F102" s="58"/>
      <c r="G102" s="59"/>
      <c r="H102" s="208">
        <v>2.e-002</v>
      </c>
      <c r="I102" s="109">
        <f>((H112+I97+I98)/(1-(H100+H101+H102)))*H102</f>
        <v>131.26922705331214</v>
      </c>
      <c r="J102" s="115" t="s">
        <v>152</v>
      </c>
      <c r="K102" s="116"/>
      <c r="L102" s="116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</row>
    <row r="103" ht="12.75">
      <c r="A103" s="179" t="s">
        <v>122</v>
      </c>
      <c r="B103" s="96"/>
      <c r="C103" s="96"/>
      <c r="D103" s="96"/>
      <c r="E103" s="96"/>
      <c r="F103" s="96"/>
      <c r="G103" s="96"/>
      <c r="H103" s="97"/>
      <c r="I103" s="211">
        <f>I97+I98+I100+I101+I102</f>
        <v>370.83556642560677</v>
      </c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</row>
    <row r="104" ht="12.75">
      <c r="A104" s="156"/>
      <c r="B104" s="47"/>
      <c r="C104" s="47"/>
      <c r="D104" s="47"/>
      <c r="E104" s="47"/>
      <c r="F104" s="47"/>
      <c r="G104" s="47"/>
      <c r="H104" s="47"/>
      <c r="I104" s="47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</row>
    <row r="105" ht="12.75">
      <c r="A105" s="212" t="s">
        <v>153</v>
      </c>
      <c r="B105" s="74"/>
      <c r="C105" s="74"/>
      <c r="D105" s="74"/>
      <c r="E105" s="74"/>
      <c r="F105" s="74"/>
      <c r="G105" s="74"/>
      <c r="H105" s="74"/>
      <c r="I105" s="75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</row>
    <row r="106" ht="12.75">
      <c r="A106" s="213" t="s">
        <v>154</v>
      </c>
      <c r="B106" s="58"/>
      <c r="C106" s="58"/>
      <c r="D106" s="58"/>
      <c r="E106" s="58"/>
      <c r="F106" s="58"/>
      <c r="G106" s="59"/>
      <c r="H106" s="214" t="s">
        <v>44</v>
      </c>
      <c r="I106" s="59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</row>
    <row r="107" ht="12.75">
      <c r="A107" s="56" t="s">
        <v>45</v>
      </c>
      <c r="B107" s="57" t="s">
        <v>155</v>
      </c>
      <c r="C107" s="58"/>
      <c r="D107" s="58"/>
      <c r="E107" s="58"/>
      <c r="F107" s="58"/>
      <c r="G107" s="59"/>
      <c r="H107" s="215">
        <f>H13</f>
        <v>3236.48</v>
      </c>
      <c r="I107" s="59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</row>
    <row r="108" ht="12.75">
      <c r="A108" s="56" t="s">
        <v>47</v>
      </c>
      <c r="B108" s="57" t="s">
        <v>156</v>
      </c>
      <c r="C108" s="58"/>
      <c r="D108" s="58"/>
      <c r="E108" s="58"/>
      <c r="F108" s="58"/>
      <c r="G108" s="59"/>
      <c r="H108" s="215">
        <f>H51</f>
        <v>2622.3514214399997</v>
      </c>
      <c r="I108" s="59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</row>
    <row r="109" ht="12.75">
      <c r="A109" s="56" t="s">
        <v>58</v>
      </c>
      <c r="B109" s="57" t="s">
        <v>157</v>
      </c>
      <c r="C109" s="58"/>
      <c r="D109" s="58"/>
      <c r="E109" s="58"/>
      <c r="F109" s="58"/>
      <c r="G109" s="59"/>
      <c r="H109" s="215">
        <f>I61</f>
        <v>231.51900761599998</v>
      </c>
      <c r="I109" s="59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</row>
    <row r="110" ht="12.75">
      <c r="A110" s="56" t="s">
        <v>72</v>
      </c>
      <c r="B110" s="57" t="s">
        <v>158</v>
      </c>
      <c r="C110" s="58"/>
      <c r="D110" s="58"/>
      <c r="E110" s="58"/>
      <c r="F110" s="58"/>
      <c r="G110" s="59"/>
      <c r="H110" s="215">
        <f>H85</f>
        <v>102.275357184</v>
      </c>
      <c r="I110" s="59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</row>
    <row r="111" ht="12.75">
      <c r="A111" s="56" t="s">
        <v>74</v>
      </c>
      <c r="B111" s="57" t="s">
        <v>159</v>
      </c>
      <c r="C111" s="58"/>
      <c r="D111" s="58"/>
      <c r="E111" s="58"/>
      <c r="F111" s="58"/>
      <c r="G111" s="59"/>
      <c r="H111" s="215">
        <f>H93</f>
        <v>0</v>
      </c>
      <c r="I111" s="59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</row>
    <row r="112" ht="12.75">
      <c r="A112" s="216" t="s">
        <v>160</v>
      </c>
      <c r="B112" s="54"/>
      <c r="C112" s="54"/>
      <c r="D112" s="54"/>
      <c r="E112" s="54"/>
      <c r="F112" s="54"/>
      <c r="G112" s="55"/>
      <c r="H112" s="217">
        <f>SUM(H107:I111)</f>
        <v>6192.6257862399998</v>
      </c>
      <c r="I112" s="55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</row>
    <row r="113" ht="12.75">
      <c r="A113" s="56" t="s">
        <v>76</v>
      </c>
      <c r="B113" s="57" t="s">
        <v>161</v>
      </c>
      <c r="C113" s="58"/>
      <c r="D113" s="58"/>
      <c r="E113" s="58"/>
      <c r="F113" s="58"/>
      <c r="G113" s="59"/>
      <c r="H113" s="215">
        <f>I103</f>
        <v>370.83556642560677</v>
      </c>
      <c r="I113" s="59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</row>
    <row r="114" ht="12.75">
      <c r="A114" s="179" t="s">
        <v>162</v>
      </c>
      <c r="B114" s="96"/>
      <c r="C114" s="96"/>
      <c r="D114" s="96"/>
      <c r="E114" s="96"/>
      <c r="F114" s="96"/>
      <c r="G114" s="97"/>
      <c r="H114" s="189">
        <f>H112+H113</f>
        <v>6563.4613526656067</v>
      </c>
      <c r="I114" s="97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</row>
    <row r="115" ht="12.75">
      <c r="A115" s="156"/>
      <c r="B115" s="47"/>
      <c r="C115" s="47"/>
      <c r="D115" s="47"/>
      <c r="E115" s="47"/>
      <c r="F115" s="47"/>
      <c r="G115" s="47"/>
      <c r="H115" s="47"/>
      <c r="I115" s="47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</row>
    <row r="116" ht="12.75">
      <c r="A116" s="212" t="s">
        <v>163</v>
      </c>
      <c r="B116" s="74"/>
      <c r="C116" s="74"/>
      <c r="D116" s="74"/>
      <c r="E116" s="218"/>
      <c r="F116" s="74"/>
      <c r="G116" s="74"/>
      <c r="H116" s="74"/>
      <c r="I116" s="75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</row>
    <row r="117" ht="44.25" customHeight="1">
      <c r="A117" s="219" t="s">
        <v>164</v>
      </c>
      <c r="B117" s="59"/>
      <c r="C117" s="220" t="s">
        <v>165</v>
      </c>
      <c r="D117" s="219" t="s">
        <v>166</v>
      </c>
      <c r="E117" s="220" t="s">
        <v>167</v>
      </c>
      <c r="F117" s="220" t="s">
        <v>168</v>
      </c>
      <c r="G117" s="220" t="s">
        <v>169</v>
      </c>
      <c r="H117" s="219" t="s">
        <v>170</v>
      </c>
      <c r="I117" s="22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</row>
    <row r="118" ht="42.75" customHeight="1">
      <c r="A118" s="219" t="str">
        <f>H4</f>
        <v>Psicopedagogo</v>
      </c>
      <c r="B118" s="59"/>
      <c r="C118" s="222">
        <f>ROUNDDOWN(H114,2)</f>
        <v>6563.46</v>
      </c>
      <c r="D118" s="219">
        <v>1</v>
      </c>
      <c r="E118" s="220">
        <v>1</v>
      </c>
      <c r="F118" s="223">
        <f>E118*D118*C118</f>
        <v>6563.46</v>
      </c>
      <c r="G118" s="220">
        <f>E118*D118</f>
        <v>1</v>
      </c>
      <c r="H118" s="224">
        <f>G118*C118</f>
        <v>6563.46</v>
      </c>
      <c r="I118" s="225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</row>
    <row r="119" ht="15" customHeight="1">
      <c r="A119" s="226" t="s">
        <v>171</v>
      </c>
      <c r="B119" s="96"/>
      <c r="C119" s="96"/>
      <c r="D119" s="96"/>
      <c r="E119" s="227"/>
      <c r="F119" s="96"/>
      <c r="G119" s="97"/>
      <c r="H119" s="228">
        <f>ROUND(H118,2)</f>
        <v>6563.46</v>
      </c>
      <c r="I119" s="229"/>
      <c r="J119" s="230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</row>
    <row r="120" ht="12.75">
      <c r="A120" s="156"/>
      <c r="B120" s="231"/>
      <c r="C120" s="232"/>
      <c r="D120" s="231"/>
      <c r="E120" s="231"/>
      <c r="F120" s="231"/>
      <c r="G120" s="231"/>
      <c r="H120" s="231"/>
      <c r="I120" s="23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</row>
    <row r="121" ht="12.75">
      <c r="A121" s="212" t="s">
        <v>172</v>
      </c>
      <c r="B121" s="233"/>
      <c r="C121" s="233"/>
      <c r="D121" s="233"/>
      <c r="E121" s="233"/>
      <c r="F121" s="233"/>
      <c r="G121" s="233"/>
      <c r="H121" s="233"/>
      <c r="I121" s="234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</row>
    <row r="122" ht="12.75">
      <c r="A122" s="235" t="s">
        <v>173</v>
      </c>
      <c r="B122" s="54"/>
      <c r="C122" s="54"/>
      <c r="D122" s="54"/>
      <c r="E122" s="54"/>
      <c r="F122" s="54"/>
      <c r="G122" s="54"/>
      <c r="H122" s="54"/>
      <c r="I122" s="55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</row>
    <row r="123" ht="12.75">
      <c r="A123" s="236" t="s">
        <v>174</v>
      </c>
      <c r="B123" s="58"/>
      <c r="C123" s="58"/>
      <c r="D123" s="58"/>
      <c r="E123" s="58"/>
      <c r="F123" s="58"/>
      <c r="G123" s="59"/>
      <c r="H123" s="219" t="s">
        <v>175</v>
      </c>
      <c r="I123" s="59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</row>
    <row r="124" ht="12.75">
      <c r="A124" s="236" t="s">
        <v>176</v>
      </c>
      <c r="B124" s="58"/>
      <c r="C124" s="58"/>
      <c r="D124" s="58"/>
      <c r="E124" s="58"/>
      <c r="F124" s="58"/>
      <c r="G124" s="59"/>
      <c r="H124" s="237">
        <f>C118</f>
        <v>6563.46</v>
      </c>
      <c r="I124" s="59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</row>
    <row r="125" ht="12.75">
      <c r="A125" s="236" t="s">
        <v>177</v>
      </c>
      <c r="B125" s="58"/>
      <c r="C125" s="58"/>
      <c r="D125" s="58"/>
      <c r="E125" s="58"/>
      <c r="F125" s="58"/>
      <c r="G125" s="59"/>
      <c r="H125" s="237">
        <f>H119</f>
        <v>6563.46</v>
      </c>
      <c r="I125" s="238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</row>
    <row r="126" ht="12.75">
      <c r="A126" s="236" t="s">
        <v>178</v>
      </c>
      <c r="B126" s="58"/>
      <c r="C126" s="58"/>
      <c r="D126" s="58"/>
      <c r="E126" s="58"/>
      <c r="F126" s="58"/>
      <c r="G126" s="59"/>
      <c r="H126" s="239">
        <v>8</v>
      </c>
      <c r="I126" s="59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</row>
    <row r="127" ht="22.5">
      <c r="A127" s="240" t="s">
        <v>179</v>
      </c>
      <c r="B127" s="241"/>
      <c r="C127" s="241"/>
      <c r="D127" s="241"/>
      <c r="E127" s="241"/>
      <c r="F127" s="241"/>
      <c r="G127" s="242"/>
      <c r="H127" s="243">
        <f>H126*H125</f>
        <v>52507.68</v>
      </c>
      <c r="I127" s="244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</row>
    <row r="128" ht="15.75" customHeight="1">
      <c r="A128" s="71"/>
      <c r="B128" s="245"/>
      <c r="C128" s="245"/>
      <c r="D128" s="245"/>
      <c r="E128" s="245"/>
      <c r="F128" s="245"/>
      <c r="G128" s="245"/>
      <c r="H128" s="245"/>
      <c r="I128" s="246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</row>
    <row r="129" ht="15.75" customHeight="1">
      <c r="A129" s="247" t="s">
        <v>180</v>
      </c>
      <c r="B129" s="247"/>
      <c r="C129" s="247"/>
      <c r="D129" s="247"/>
      <c r="E129" s="247"/>
      <c r="F129" s="247"/>
      <c r="G129" s="247"/>
      <c r="H129" s="247"/>
      <c r="I129" s="247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</row>
    <row r="130" ht="38.25" customHeight="1">
      <c r="A130" s="247"/>
      <c r="B130" s="247"/>
      <c r="C130" s="247"/>
      <c r="D130" s="247"/>
      <c r="E130" s="247"/>
      <c r="F130" s="247"/>
      <c r="G130" s="247"/>
      <c r="H130" s="247"/>
      <c r="I130" s="247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</row>
    <row r="131" ht="15.75" customHeight="1">
      <c r="A131" s="71"/>
      <c r="B131" s="245"/>
      <c r="C131" s="245"/>
      <c r="D131" s="245"/>
      <c r="E131" s="245"/>
      <c r="F131" s="245"/>
      <c r="G131" s="245"/>
      <c r="H131" s="245"/>
      <c r="I131" s="245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</row>
    <row r="132" ht="15.75" customHeight="1">
      <c r="A132" s="71"/>
      <c r="B132" s="245"/>
      <c r="C132" s="245"/>
      <c r="D132" s="245"/>
      <c r="E132" s="245"/>
      <c r="F132" s="245"/>
      <c r="G132" s="245"/>
      <c r="H132" s="245"/>
      <c r="I132" s="245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</row>
    <row r="133" ht="15.75" customHeight="1">
      <c r="A133" s="71"/>
      <c r="B133" s="245"/>
      <c r="C133" s="245"/>
      <c r="D133" s="245"/>
      <c r="E133" s="245"/>
      <c r="F133" s="245"/>
      <c r="G133" s="245"/>
      <c r="H133" s="245"/>
      <c r="I133" s="245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</row>
    <row r="134" ht="15.75" customHeight="1">
      <c r="A134" s="71"/>
      <c r="B134" s="245"/>
      <c r="C134" s="245"/>
      <c r="D134" s="245"/>
      <c r="E134" s="245"/>
      <c r="F134" s="245"/>
      <c r="G134" s="245"/>
      <c r="H134" s="245"/>
      <c r="I134" s="245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</row>
    <row r="135" ht="15.75" customHeight="1">
      <c r="A135" s="71"/>
      <c r="B135" s="245"/>
      <c r="C135" s="245"/>
      <c r="D135" s="245"/>
      <c r="E135" s="245"/>
      <c r="F135" s="245"/>
      <c r="G135" s="245"/>
      <c r="H135" s="245"/>
      <c r="I135" s="245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</row>
    <row r="136" ht="15.75" customHeight="1">
      <c r="A136" s="71"/>
      <c r="B136" s="245"/>
      <c r="C136" s="245"/>
      <c r="D136" s="245"/>
      <c r="E136" s="245"/>
      <c r="F136" s="245"/>
      <c r="G136" s="245"/>
      <c r="H136" s="245"/>
      <c r="I136" s="245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</row>
    <row r="137" ht="15.75" customHeight="1">
      <c r="A137" s="71"/>
      <c r="B137" s="245"/>
      <c r="C137" s="245"/>
      <c r="D137" s="245"/>
      <c r="E137" s="245"/>
      <c r="F137" s="245"/>
      <c r="G137" s="245"/>
      <c r="H137" s="245"/>
      <c r="I137" s="245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</row>
    <row r="138" ht="15.75" customHeight="1">
      <c r="A138" s="71"/>
      <c r="B138" s="245"/>
      <c r="C138" s="245"/>
      <c r="D138" s="245"/>
      <c r="E138" s="245"/>
      <c r="F138" s="245"/>
      <c r="G138" s="245"/>
      <c r="H138" s="245"/>
      <c r="I138" s="245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</row>
    <row r="139" ht="15.75" customHeight="1">
      <c r="A139" s="71"/>
      <c r="B139" s="245"/>
      <c r="C139" s="245"/>
      <c r="D139" s="245"/>
      <c r="E139" s="245"/>
      <c r="F139" s="245"/>
      <c r="G139" s="245"/>
      <c r="H139" s="245"/>
      <c r="I139" s="245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</row>
    <row r="140" ht="15.75" customHeight="1">
      <c r="A140" s="71"/>
      <c r="B140" s="245"/>
      <c r="C140" s="245"/>
      <c r="D140" s="245"/>
      <c r="E140" s="245"/>
      <c r="F140" s="245"/>
      <c r="G140" s="245"/>
      <c r="H140" s="245"/>
      <c r="I140" s="245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</row>
    <row r="141" ht="15.75" customHeight="1">
      <c r="A141" s="71"/>
      <c r="B141" s="245"/>
      <c r="C141" s="245"/>
      <c r="D141" s="245"/>
      <c r="E141" s="245"/>
      <c r="F141" s="245"/>
      <c r="G141" s="245"/>
      <c r="H141" s="245"/>
      <c r="I141" s="245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</row>
    <row r="142" ht="15.75" customHeight="1">
      <c r="A142" s="71"/>
      <c r="B142" s="245"/>
      <c r="C142" s="245"/>
      <c r="D142" s="245"/>
      <c r="E142" s="245"/>
      <c r="F142" s="245"/>
      <c r="G142" s="245"/>
      <c r="H142" s="245"/>
      <c r="I142" s="245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</row>
    <row r="143" ht="15.75" customHeight="1">
      <c r="A143" s="71"/>
      <c r="B143" s="245"/>
      <c r="C143" s="245"/>
      <c r="D143" s="245"/>
      <c r="E143" s="245"/>
      <c r="F143" s="245"/>
      <c r="G143" s="245"/>
      <c r="H143" s="245"/>
      <c r="I143" s="245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</row>
    <row r="144" ht="15.75" customHeight="1">
      <c r="A144" s="71"/>
      <c r="B144" s="245"/>
      <c r="C144" s="245"/>
      <c r="D144" s="245"/>
      <c r="E144" s="245"/>
      <c r="F144" s="245"/>
      <c r="G144" s="245"/>
      <c r="H144" s="245"/>
      <c r="I144" s="245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</row>
    <row r="145" ht="15.75" customHeight="1">
      <c r="A145" s="71"/>
      <c r="B145" s="245"/>
      <c r="C145" s="245"/>
      <c r="D145" s="245"/>
      <c r="E145" s="245"/>
      <c r="F145" s="245"/>
      <c r="G145" s="245"/>
      <c r="H145" s="245"/>
      <c r="I145" s="245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</row>
    <row r="146" ht="15.75" customHeight="1">
      <c r="A146" s="71"/>
      <c r="B146" s="245"/>
      <c r="C146" s="245"/>
      <c r="D146" s="245"/>
      <c r="E146" s="245"/>
      <c r="F146" s="245"/>
      <c r="G146" s="245"/>
      <c r="H146" s="245"/>
      <c r="I146" s="245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</row>
    <row r="147" ht="15.75" customHeight="1">
      <c r="A147" s="71"/>
      <c r="B147" s="245"/>
      <c r="C147" s="245"/>
      <c r="D147" s="245"/>
      <c r="E147" s="245"/>
      <c r="F147" s="245"/>
      <c r="G147" s="245"/>
      <c r="H147" s="245"/>
      <c r="I147" s="245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</row>
    <row r="148" ht="15.75" customHeight="1">
      <c r="A148" s="71"/>
      <c r="B148" s="245"/>
      <c r="C148" s="245"/>
      <c r="D148" s="245"/>
      <c r="E148" s="245"/>
      <c r="F148" s="245"/>
      <c r="G148" s="245"/>
      <c r="H148" s="245"/>
      <c r="I148" s="245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</row>
    <row r="149" ht="15.75" customHeight="1">
      <c r="A149" s="71"/>
      <c r="B149" s="245"/>
      <c r="C149" s="245"/>
      <c r="D149" s="245"/>
      <c r="E149" s="245"/>
      <c r="F149" s="245"/>
      <c r="G149" s="245"/>
      <c r="H149" s="245"/>
      <c r="I149" s="245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</row>
    <row r="150" ht="15.75" customHeight="1">
      <c r="A150" s="71"/>
      <c r="B150" s="245"/>
      <c r="C150" s="245"/>
      <c r="D150" s="245"/>
      <c r="E150" s="245"/>
      <c r="F150" s="245"/>
      <c r="G150" s="245"/>
      <c r="H150" s="245"/>
      <c r="I150" s="245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</row>
    <row r="151" ht="15.75" customHeight="1">
      <c r="A151" s="71"/>
      <c r="B151" s="245"/>
      <c r="C151" s="245"/>
      <c r="D151" s="245"/>
      <c r="E151" s="245"/>
      <c r="F151" s="245"/>
      <c r="G151" s="245"/>
      <c r="H151" s="245"/>
      <c r="I151" s="245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</row>
    <row r="152" ht="15.75" customHeight="1">
      <c r="A152" s="71"/>
      <c r="B152" s="245"/>
      <c r="C152" s="245"/>
      <c r="D152" s="245"/>
      <c r="E152" s="245"/>
      <c r="F152" s="245"/>
      <c r="G152" s="245"/>
      <c r="H152" s="245"/>
      <c r="I152" s="245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</row>
    <row r="153" ht="15.75" customHeight="1">
      <c r="A153" s="71"/>
      <c r="B153" s="245"/>
      <c r="C153" s="245"/>
      <c r="D153" s="245"/>
      <c r="E153" s="245"/>
      <c r="F153" s="245"/>
      <c r="G153" s="245"/>
      <c r="H153" s="245"/>
      <c r="I153" s="245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</row>
    <row r="154" ht="15.75" customHeight="1">
      <c r="A154" s="71"/>
      <c r="B154" s="245"/>
      <c r="C154" s="245"/>
      <c r="D154" s="245"/>
      <c r="E154" s="245"/>
      <c r="F154" s="245"/>
      <c r="G154" s="245"/>
      <c r="H154" s="245"/>
      <c r="I154" s="245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</row>
    <row r="155" ht="15.75" customHeight="1">
      <c r="A155" s="71"/>
      <c r="B155" s="245"/>
      <c r="C155" s="245"/>
      <c r="D155" s="245"/>
      <c r="E155" s="245"/>
      <c r="F155" s="245"/>
      <c r="G155" s="245"/>
      <c r="H155" s="245"/>
      <c r="I155" s="245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</row>
    <row r="156" ht="15.75" customHeight="1">
      <c r="A156" s="71"/>
      <c r="B156" s="245"/>
      <c r="C156" s="245"/>
      <c r="D156" s="245"/>
      <c r="E156" s="245"/>
      <c r="F156" s="245"/>
      <c r="G156" s="245"/>
      <c r="H156" s="245"/>
      <c r="I156" s="245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</row>
    <row r="157" ht="15.75" customHeight="1">
      <c r="A157" s="71"/>
      <c r="B157" s="245"/>
      <c r="C157" s="245"/>
      <c r="D157" s="245"/>
      <c r="E157" s="245"/>
      <c r="F157" s="245"/>
      <c r="G157" s="245"/>
      <c r="H157" s="245"/>
      <c r="I157" s="245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</row>
    <row r="158" ht="15.75" customHeight="1">
      <c r="A158" s="71"/>
      <c r="B158" s="245"/>
      <c r="C158" s="245"/>
      <c r="D158" s="245"/>
      <c r="E158" s="245"/>
      <c r="F158" s="245"/>
      <c r="G158" s="245"/>
      <c r="H158" s="245"/>
      <c r="I158" s="245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</row>
    <row r="159" ht="15.75" customHeight="1">
      <c r="A159" s="71"/>
      <c r="B159" s="245"/>
      <c r="C159" s="245"/>
      <c r="D159" s="245"/>
      <c r="E159" s="245"/>
      <c r="F159" s="245"/>
      <c r="G159" s="245"/>
      <c r="H159" s="245"/>
      <c r="I159" s="245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</row>
    <row r="160" ht="15.75" customHeight="1">
      <c r="A160" s="71"/>
      <c r="B160" s="245"/>
      <c r="C160" s="245"/>
      <c r="D160" s="245"/>
      <c r="E160" s="245"/>
      <c r="F160" s="245"/>
      <c r="G160" s="245"/>
      <c r="H160" s="245"/>
      <c r="I160" s="245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</row>
    <row r="161" ht="15.75" customHeight="1">
      <c r="A161" s="71"/>
      <c r="B161" s="245"/>
      <c r="C161" s="245"/>
      <c r="D161" s="245"/>
      <c r="E161" s="245"/>
      <c r="F161" s="245"/>
      <c r="G161" s="245"/>
      <c r="H161" s="245"/>
      <c r="I161" s="245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</row>
    <row r="162" ht="15.75" customHeight="1">
      <c r="A162" s="71"/>
      <c r="B162" s="245"/>
      <c r="C162" s="245"/>
      <c r="D162" s="245"/>
      <c r="E162" s="245"/>
      <c r="F162" s="245"/>
      <c r="G162" s="245"/>
      <c r="H162" s="245"/>
      <c r="I162" s="245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</row>
    <row r="163" ht="15.75" customHeight="1">
      <c r="A163" s="71"/>
      <c r="B163" s="245"/>
      <c r="C163" s="245"/>
      <c r="D163" s="245"/>
      <c r="E163" s="245"/>
      <c r="F163" s="245"/>
      <c r="G163" s="245"/>
      <c r="H163" s="245"/>
      <c r="I163" s="245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</row>
    <row r="164" ht="15.75" customHeight="1">
      <c r="A164" s="71"/>
      <c r="B164" s="245"/>
      <c r="C164" s="245"/>
      <c r="D164" s="245"/>
      <c r="E164" s="245"/>
      <c r="F164" s="245"/>
      <c r="G164" s="245"/>
      <c r="H164" s="245"/>
      <c r="I164" s="245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</row>
    <row r="165" ht="15.75" customHeight="1">
      <c r="A165" s="71"/>
      <c r="B165" s="245"/>
      <c r="C165" s="245"/>
      <c r="D165" s="245"/>
      <c r="E165" s="245"/>
      <c r="F165" s="245"/>
      <c r="G165" s="245"/>
      <c r="H165" s="245"/>
      <c r="I165" s="245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</row>
    <row r="166" ht="15.75" customHeight="1">
      <c r="A166" s="71"/>
      <c r="B166" s="245"/>
      <c r="C166" s="245"/>
      <c r="D166" s="245"/>
      <c r="E166" s="245"/>
      <c r="F166" s="245"/>
      <c r="G166" s="245"/>
      <c r="H166" s="245"/>
      <c r="I166" s="245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</row>
    <row r="167" ht="15.75" customHeight="1">
      <c r="A167" s="71"/>
      <c r="B167" s="245"/>
      <c r="C167" s="245"/>
      <c r="D167" s="245"/>
      <c r="E167" s="245"/>
      <c r="F167" s="245"/>
      <c r="G167" s="245"/>
      <c r="H167" s="245"/>
      <c r="I167" s="245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</row>
    <row r="168" ht="15.75" customHeight="1">
      <c r="A168" s="71"/>
      <c r="B168" s="245"/>
      <c r="C168" s="245"/>
      <c r="D168" s="245"/>
      <c r="E168" s="245"/>
      <c r="F168" s="245"/>
      <c r="G168" s="245"/>
      <c r="H168" s="245"/>
      <c r="I168" s="245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</row>
    <row r="169" ht="15.75" customHeight="1">
      <c r="A169" s="71"/>
      <c r="B169" s="245"/>
      <c r="C169" s="245"/>
      <c r="D169" s="245"/>
      <c r="E169" s="245"/>
      <c r="F169" s="245"/>
      <c r="G169" s="245"/>
      <c r="H169" s="245"/>
      <c r="I169" s="245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</row>
    <row r="170" ht="15.75" customHeight="1">
      <c r="A170" s="71"/>
      <c r="B170" s="245"/>
      <c r="C170" s="245"/>
      <c r="D170" s="245"/>
      <c r="E170" s="245"/>
      <c r="F170" s="245"/>
      <c r="G170" s="245"/>
      <c r="H170" s="245"/>
      <c r="I170" s="245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</row>
    <row r="171" ht="15.75" customHeight="1">
      <c r="A171" s="71"/>
      <c r="B171" s="245"/>
      <c r="C171" s="245"/>
      <c r="D171" s="245"/>
      <c r="E171" s="245"/>
      <c r="F171" s="245"/>
      <c r="G171" s="245"/>
      <c r="H171" s="245"/>
      <c r="I171" s="245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</row>
    <row r="172" ht="15.75" customHeight="1">
      <c r="A172" s="71"/>
      <c r="B172" s="245"/>
      <c r="C172" s="245"/>
      <c r="D172" s="245"/>
      <c r="E172" s="245"/>
      <c r="F172" s="245"/>
      <c r="G172" s="245"/>
      <c r="H172" s="245"/>
      <c r="I172" s="245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</row>
    <row r="173" ht="15.75" customHeight="1">
      <c r="A173" s="71"/>
      <c r="B173" s="245"/>
      <c r="C173" s="245"/>
      <c r="D173" s="245"/>
      <c r="E173" s="245"/>
      <c r="F173" s="245"/>
      <c r="G173" s="245"/>
      <c r="H173" s="245"/>
      <c r="I173" s="245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</row>
    <row r="174" ht="15.75" customHeight="1">
      <c r="A174" s="71"/>
      <c r="B174" s="245"/>
      <c r="C174" s="245"/>
      <c r="D174" s="245"/>
      <c r="E174" s="245"/>
      <c r="F174" s="245"/>
      <c r="G174" s="245"/>
      <c r="H174" s="245"/>
      <c r="I174" s="245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</row>
    <row r="175" ht="15.75" customHeight="1">
      <c r="A175" s="71"/>
      <c r="B175" s="245"/>
      <c r="C175" s="245"/>
      <c r="D175" s="245"/>
      <c r="E175" s="245"/>
      <c r="F175" s="245"/>
      <c r="G175" s="245"/>
      <c r="H175" s="245"/>
      <c r="I175" s="245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</row>
    <row r="176" ht="15.75" customHeight="1">
      <c r="A176" s="71"/>
      <c r="B176" s="245"/>
      <c r="C176" s="245"/>
      <c r="D176" s="245"/>
      <c r="E176" s="245"/>
      <c r="F176" s="245"/>
      <c r="G176" s="245"/>
      <c r="H176" s="245"/>
      <c r="I176" s="245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</row>
    <row r="177" ht="15.75" customHeight="1">
      <c r="A177" s="71"/>
      <c r="B177" s="245"/>
      <c r="C177" s="245"/>
      <c r="D177" s="245"/>
      <c r="E177" s="245"/>
      <c r="F177" s="245"/>
      <c r="G177" s="245"/>
      <c r="H177" s="245"/>
      <c r="I177" s="245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</row>
    <row r="178" ht="15.75" customHeight="1">
      <c r="A178" s="71"/>
      <c r="B178" s="245"/>
      <c r="C178" s="245"/>
      <c r="D178" s="245"/>
      <c r="E178" s="245"/>
      <c r="F178" s="245"/>
      <c r="G178" s="245"/>
      <c r="H178" s="245"/>
      <c r="I178" s="245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</row>
    <row r="179" ht="15.75" customHeight="1">
      <c r="A179" s="71"/>
      <c r="B179" s="245"/>
      <c r="C179" s="245"/>
      <c r="D179" s="245"/>
      <c r="E179" s="245"/>
      <c r="F179" s="245"/>
      <c r="G179" s="245"/>
      <c r="H179" s="245"/>
      <c r="I179" s="245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</row>
    <row r="180" ht="15.75" customHeight="1">
      <c r="A180" s="71"/>
      <c r="B180" s="245"/>
      <c r="C180" s="245"/>
      <c r="D180" s="245"/>
      <c r="E180" s="245"/>
      <c r="F180" s="245"/>
      <c r="G180" s="245"/>
      <c r="H180" s="245"/>
      <c r="I180" s="245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</row>
    <row r="181" ht="15.75" customHeight="1">
      <c r="A181" s="71"/>
      <c r="B181" s="245"/>
      <c r="C181" s="245"/>
      <c r="D181" s="245"/>
      <c r="E181" s="245"/>
      <c r="F181" s="245"/>
      <c r="G181" s="245"/>
      <c r="H181" s="245"/>
      <c r="I181" s="245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</row>
    <row r="182" ht="15.75" customHeight="1">
      <c r="A182" s="71"/>
      <c r="B182" s="245"/>
      <c r="C182" s="245"/>
      <c r="D182" s="245"/>
      <c r="E182" s="245"/>
      <c r="F182" s="245"/>
      <c r="G182" s="245"/>
      <c r="H182" s="245"/>
      <c r="I182" s="245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</row>
    <row r="183" ht="15.75" customHeight="1">
      <c r="A183" s="71"/>
      <c r="B183" s="245"/>
      <c r="C183" s="245"/>
      <c r="D183" s="245"/>
      <c r="E183" s="245"/>
      <c r="F183" s="245"/>
      <c r="G183" s="245"/>
      <c r="H183" s="245"/>
      <c r="I183" s="245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</row>
    <row r="184" ht="15.75" customHeight="1">
      <c r="A184" s="71"/>
      <c r="B184" s="245"/>
      <c r="C184" s="245"/>
      <c r="D184" s="245"/>
      <c r="E184" s="245"/>
      <c r="F184" s="245"/>
      <c r="G184" s="245"/>
      <c r="H184" s="245"/>
      <c r="I184" s="245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</row>
    <row r="185" ht="15.75" customHeight="1">
      <c r="A185" s="71"/>
      <c r="B185" s="245"/>
      <c r="C185" s="245"/>
      <c r="D185" s="245"/>
      <c r="E185" s="245"/>
      <c r="F185" s="245"/>
      <c r="G185" s="245"/>
      <c r="H185" s="245"/>
      <c r="I185" s="245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</row>
    <row r="186" ht="15.75" customHeight="1">
      <c r="A186" s="71"/>
      <c r="B186" s="245"/>
      <c r="C186" s="245"/>
      <c r="D186" s="245"/>
      <c r="E186" s="245"/>
      <c r="F186" s="245"/>
      <c r="G186" s="245"/>
      <c r="H186" s="245"/>
      <c r="I186" s="245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</row>
    <row r="187" ht="15.75" customHeight="1">
      <c r="A187" s="71"/>
      <c r="B187" s="245"/>
      <c r="C187" s="245"/>
      <c r="D187" s="245"/>
      <c r="E187" s="245"/>
      <c r="F187" s="245"/>
      <c r="G187" s="245"/>
      <c r="H187" s="245"/>
      <c r="I187" s="245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</row>
    <row r="188" ht="15.75" customHeight="1">
      <c r="A188" s="71"/>
      <c r="B188" s="245"/>
      <c r="C188" s="245"/>
      <c r="D188" s="245"/>
      <c r="E188" s="245"/>
      <c r="F188" s="245"/>
      <c r="G188" s="245"/>
      <c r="H188" s="245"/>
      <c r="I188" s="245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</row>
    <row r="189" ht="15.75" customHeight="1">
      <c r="A189" s="71"/>
      <c r="B189" s="245"/>
      <c r="C189" s="245"/>
      <c r="D189" s="245"/>
      <c r="E189" s="245"/>
      <c r="F189" s="245"/>
      <c r="G189" s="245"/>
      <c r="H189" s="245"/>
      <c r="I189" s="245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</row>
    <row r="190" ht="15.75" customHeight="1">
      <c r="A190" s="71"/>
      <c r="B190" s="245"/>
      <c r="C190" s="245"/>
      <c r="D190" s="245"/>
      <c r="E190" s="245"/>
      <c r="F190" s="245"/>
      <c r="G190" s="245"/>
      <c r="H190" s="245"/>
      <c r="I190" s="245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</row>
    <row r="191" ht="15.75" customHeight="1">
      <c r="A191" s="71"/>
      <c r="B191" s="245"/>
      <c r="C191" s="245"/>
      <c r="D191" s="245"/>
      <c r="E191" s="245"/>
      <c r="F191" s="245"/>
      <c r="G191" s="245"/>
      <c r="H191" s="245"/>
      <c r="I191" s="245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</row>
    <row r="192" ht="15.75" customHeight="1">
      <c r="A192" s="71"/>
      <c r="B192" s="245"/>
      <c r="C192" s="245"/>
      <c r="D192" s="245"/>
      <c r="E192" s="245"/>
      <c r="F192" s="245"/>
      <c r="G192" s="245"/>
      <c r="H192" s="245"/>
      <c r="I192" s="245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</row>
    <row r="193" ht="15.75" customHeight="1">
      <c r="A193" s="71"/>
      <c r="B193" s="245"/>
      <c r="C193" s="245"/>
      <c r="D193" s="245"/>
      <c r="E193" s="245"/>
      <c r="F193" s="245"/>
      <c r="G193" s="245"/>
      <c r="H193" s="245"/>
      <c r="I193" s="245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</row>
    <row r="194" ht="15.75" customHeight="1">
      <c r="A194" s="71"/>
      <c r="B194" s="245"/>
      <c r="C194" s="245"/>
      <c r="D194" s="245"/>
      <c r="E194" s="245"/>
      <c r="F194" s="245"/>
      <c r="G194" s="245"/>
      <c r="H194" s="245"/>
      <c r="I194" s="245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</row>
    <row r="195" ht="15.75" customHeight="1">
      <c r="A195" s="71"/>
      <c r="B195" s="245"/>
      <c r="C195" s="245"/>
      <c r="D195" s="245"/>
      <c r="E195" s="245"/>
      <c r="F195" s="245"/>
      <c r="G195" s="245"/>
      <c r="H195" s="245"/>
      <c r="I195" s="245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</row>
    <row r="196" ht="15.75" customHeight="1">
      <c r="A196" s="71"/>
      <c r="B196" s="245"/>
      <c r="C196" s="245"/>
      <c r="D196" s="245"/>
      <c r="E196" s="245"/>
      <c r="F196" s="245"/>
      <c r="G196" s="245"/>
      <c r="H196" s="245"/>
      <c r="I196" s="245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</row>
    <row r="197" ht="15.75" customHeight="1">
      <c r="A197" s="71"/>
      <c r="B197" s="245"/>
      <c r="C197" s="245"/>
      <c r="D197" s="245"/>
      <c r="E197" s="245"/>
      <c r="F197" s="245"/>
      <c r="G197" s="245"/>
      <c r="H197" s="245"/>
      <c r="I197" s="245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</row>
    <row r="198" ht="15.75" customHeight="1">
      <c r="A198" s="71"/>
      <c r="B198" s="245"/>
      <c r="C198" s="245"/>
      <c r="D198" s="245"/>
      <c r="E198" s="245"/>
      <c r="F198" s="245"/>
      <c r="G198" s="245"/>
      <c r="H198" s="245"/>
      <c r="I198" s="245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</row>
    <row r="199" ht="15.75" customHeight="1">
      <c r="A199" s="71"/>
      <c r="B199" s="245"/>
      <c r="C199" s="245"/>
      <c r="D199" s="245"/>
      <c r="E199" s="245"/>
      <c r="F199" s="245"/>
      <c r="G199" s="245"/>
      <c r="H199" s="245"/>
      <c r="I199" s="245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</row>
    <row r="200" ht="15.75" customHeight="1">
      <c r="A200" s="71"/>
      <c r="B200" s="245"/>
      <c r="C200" s="245"/>
      <c r="D200" s="245"/>
      <c r="E200" s="245"/>
      <c r="F200" s="245"/>
      <c r="G200" s="245"/>
      <c r="H200" s="245"/>
      <c r="I200" s="245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</row>
    <row r="201" ht="15.75" customHeight="1">
      <c r="A201" s="71"/>
      <c r="B201" s="245"/>
      <c r="C201" s="245"/>
      <c r="D201" s="245"/>
      <c r="E201" s="245"/>
      <c r="F201" s="245"/>
      <c r="G201" s="245"/>
      <c r="H201" s="245"/>
      <c r="I201" s="245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</row>
    <row r="202" ht="15.75" customHeight="1">
      <c r="A202" s="71"/>
      <c r="B202" s="245"/>
      <c r="C202" s="245"/>
      <c r="D202" s="245"/>
      <c r="E202" s="245"/>
      <c r="F202" s="245"/>
      <c r="G202" s="245"/>
      <c r="H202" s="245"/>
      <c r="I202" s="245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</row>
    <row r="203" ht="15.75" customHeight="1">
      <c r="A203" s="71"/>
      <c r="B203" s="245"/>
      <c r="C203" s="245"/>
      <c r="D203" s="245"/>
      <c r="E203" s="245"/>
      <c r="F203" s="245"/>
      <c r="G203" s="245"/>
      <c r="H203" s="245"/>
      <c r="I203" s="245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</row>
    <row r="204" ht="15.75" customHeight="1">
      <c r="A204" s="71"/>
      <c r="B204" s="245"/>
      <c r="C204" s="245"/>
      <c r="D204" s="245"/>
      <c r="E204" s="245"/>
      <c r="F204" s="245"/>
      <c r="G204" s="245"/>
      <c r="H204" s="245"/>
      <c r="I204" s="245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</row>
    <row r="205" ht="15.75" customHeight="1">
      <c r="A205" s="71"/>
      <c r="B205" s="245"/>
      <c r="C205" s="245"/>
      <c r="D205" s="245"/>
      <c r="E205" s="245"/>
      <c r="F205" s="245"/>
      <c r="G205" s="245"/>
      <c r="H205" s="245"/>
      <c r="I205" s="245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</row>
    <row r="206" ht="15.75" customHeight="1">
      <c r="A206" s="71"/>
      <c r="B206" s="245"/>
      <c r="C206" s="245"/>
      <c r="D206" s="245"/>
      <c r="E206" s="245"/>
      <c r="F206" s="245"/>
      <c r="G206" s="245"/>
      <c r="H206" s="245"/>
      <c r="I206" s="245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</row>
    <row r="207" ht="15.75" customHeight="1">
      <c r="A207" s="71"/>
      <c r="B207" s="245"/>
      <c r="C207" s="245"/>
      <c r="D207" s="245"/>
      <c r="E207" s="245"/>
      <c r="F207" s="245"/>
      <c r="G207" s="245"/>
      <c r="H207" s="245"/>
      <c r="I207" s="245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</row>
    <row r="208" ht="15.75" customHeight="1">
      <c r="A208" s="71"/>
      <c r="B208" s="245"/>
      <c r="C208" s="245"/>
      <c r="D208" s="245"/>
      <c r="E208" s="245"/>
      <c r="F208" s="245"/>
      <c r="G208" s="245"/>
      <c r="H208" s="245"/>
      <c r="I208" s="245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</row>
    <row r="209" ht="15.75" customHeight="1">
      <c r="A209" s="71"/>
      <c r="B209" s="245"/>
      <c r="C209" s="245"/>
      <c r="D209" s="245"/>
      <c r="E209" s="245"/>
      <c r="F209" s="245"/>
      <c r="G209" s="245"/>
      <c r="H209" s="245"/>
      <c r="I209" s="245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</row>
    <row r="210" ht="15.75" customHeight="1">
      <c r="A210" s="71"/>
      <c r="B210" s="245"/>
      <c r="C210" s="245"/>
      <c r="D210" s="245"/>
      <c r="E210" s="245"/>
      <c r="F210" s="245"/>
      <c r="G210" s="245"/>
      <c r="H210" s="245"/>
      <c r="I210" s="245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</row>
    <row r="211" ht="15.75" customHeight="1">
      <c r="A211" s="71"/>
      <c r="B211" s="245"/>
      <c r="C211" s="245"/>
      <c r="D211" s="245"/>
      <c r="E211" s="245"/>
      <c r="F211" s="245"/>
      <c r="G211" s="245"/>
      <c r="H211" s="245"/>
      <c r="I211" s="245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</row>
    <row r="212" ht="15.75" customHeight="1">
      <c r="A212" s="71"/>
      <c r="B212" s="245"/>
      <c r="C212" s="245"/>
      <c r="D212" s="245"/>
      <c r="E212" s="245"/>
      <c r="F212" s="245"/>
      <c r="G212" s="245"/>
      <c r="H212" s="245"/>
      <c r="I212" s="245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</row>
    <row r="213" ht="15.75" customHeight="1">
      <c r="A213" s="71"/>
      <c r="B213" s="245"/>
      <c r="C213" s="245"/>
      <c r="D213" s="245"/>
      <c r="E213" s="245"/>
      <c r="F213" s="245"/>
      <c r="G213" s="245"/>
      <c r="H213" s="245"/>
      <c r="I213" s="245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</row>
    <row r="214" ht="15.75" customHeight="1">
      <c r="A214" s="71"/>
      <c r="B214" s="245"/>
      <c r="C214" s="245"/>
      <c r="D214" s="245"/>
      <c r="E214" s="245"/>
      <c r="F214" s="245"/>
      <c r="G214" s="245"/>
      <c r="H214" s="245"/>
      <c r="I214" s="245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</row>
    <row r="215" ht="15.75" customHeight="1">
      <c r="A215" s="71"/>
      <c r="B215" s="245"/>
      <c r="C215" s="245"/>
      <c r="D215" s="245"/>
      <c r="E215" s="245"/>
      <c r="F215" s="245"/>
      <c r="G215" s="245"/>
      <c r="H215" s="245"/>
      <c r="I215" s="245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</row>
    <row r="216" ht="15.75" customHeight="1">
      <c r="A216" s="71"/>
      <c r="B216" s="245"/>
      <c r="C216" s="245"/>
      <c r="D216" s="245"/>
      <c r="E216" s="245"/>
      <c r="F216" s="245"/>
      <c r="G216" s="245"/>
      <c r="H216" s="245"/>
      <c r="I216" s="245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</row>
    <row r="217" ht="15.75" customHeight="1">
      <c r="A217" s="71"/>
      <c r="B217" s="245"/>
      <c r="C217" s="245"/>
      <c r="D217" s="245"/>
      <c r="E217" s="245"/>
      <c r="F217" s="245"/>
      <c r="G217" s="245"/>
      <c r="H217" s="245"/>
      <c r="I217" s="245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</row>
    <row r="218" ht="15.75" customHeight="1">
      <c r="A218" s="71"/>
      <c r="B218" s="245"/>
      <c r="C218" s="245"/>
      <c r="D218" s="245"/>
      <c r="E218" s="245"/>
      <c r="F218" s="245"/>
      <c r="G218" s="245"/>
      <c r="H218" s="245"/>
      <c r="I218" s="245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</row>
    <row r="219" ht="15.75" customHeight="1">
      <c r="A219" s="71"/>
      <c r="B219" s="245"/>
      <c r="C219" s="245"/>
      <c r="D219" s="245"/>
      <c r="E219" s="245"/>
      <c r="F219" s="245"/>
      <c r="G219" s="245"/>
      <c r="H219" s="245"/>
      <c r="I219" s="245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</row>
    <row r="220" ht="15.75" customHeight="1">
      <c r="A220" s="71"/>
      <c r="B220" s="245"/>
      <c r="C220" s="245"/>
      <c r="D220" s="245"/>
      <c r="E220" s="245"/>
      <c r="F220" s="245"/>
      <c r="G220" s="245"/>
      <c r="H220" s="245"/>
      <c r="I220" s="245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</row>
    <row r="221" ht="15.75" customHeight="1">
      <c r="A221" s="71"/>
      <c r="B221" s="245"/>
      <c r="C221" s="245"/>
      <c r="D221" s="245"/>
      <c r="E221" s="245"/>
      <c r="F221" s="245"/>
      <c r="G221" s="245"/>
      <c r="H221" s="245"/>
      <c r="I221" s="245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</row>
    <row r="222" ht="15.75" customHeight="1">
      <c r="A222" s="71"/>
      <c r="B222" s="245"/>
      <c r="C222" s="245"/>
      <c r="D222" s="245"/>
      <c r="E222" s="245"/>
      <c r="F222" s="245"/>
      <c r="G222" s="245"/>
      <c r="H222" s="245"/>
      <c r="I222" s="245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</row>
    <row r="223" ht="15.75" customHeight="1">
      <c r="A223" s="71"/>
      <c r="B223" s="245"/>
      <c r="C223" s="245"/>
      <c r="D223" s="245"/>
      <c r="E223" s="245"/>
      <c r="F223" s="245"/>
      <c r="G223" s="245"/>
      <c r="H223" s="245"/>
      <c r="I223" s="245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</row>
    <row r="224" ht="15.75" customHeight="1">
      <c r="A224" s="71"/>
      <c r="B224" s="245"/>
      <c r="C224" s="245"/>
      <c r="D224" s="245"/>
      <c r="E224" s="245"/>
      <c r="F224" s="245"/>
      <c r="G224" s="245"/>
      <c r="H224" s="245"/>
      <c r="I224" s="245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</row>
    <row r="225" ht="15.75" customHeight="1">
      <c r="A225" s="71"/>
      <c r="B225" s="245"/>
      <c r="C225" s="245"/>
      <c r="D225" s="245"/>
      <c r="E225" s="245"/>
      <c r="F225" s="245"/>
      <c r="G225" s="245"/>
      <c r="H225" s="245"/>
      <c r="I225" s="245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</row>
    <row r="226" ht="15.75" customHeight="1">
      <c r="A226" s="71"/>
      <c r="B226" s="245"/>
      <c r="C226" s="245"/>
      <c r="D226" s="245"/>
      <c r="E226" s="245"/>
      <c r="F226" s="245"/>
      <c r="G226" s="245"/>
      <c r="H226" s="245"/>
      <c r="I226" s="245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</row>
    <row r="227" ht="15.75" customHeight="1">
      <c r="A227" s="71"/>
      <c r="B227" s="245"/>
      <c r="C227" s="245"/>
      <c r="D227" s="245"/>
      <c r="E227" s="245"/>
      <c r="F227" s="245"/>
      <c r="G227" s="245"/>
      <c r="H227" s="245"/>
      <c r="I227" s="245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</row>
    <row r="228" ht="15.75" customHeight="1">
      <c r="A228" s="71"/>
      <c r="B228" s="245"/>
      <c r="C228" s="245"/>
      <c r="D228" s="245"/>
      <c r="E228" s="245"/>
      <c r="F228" s="245"/>
      <c r="G228" s="245"/>
      <c r="H228" s="245"/>
      <c r="I228" s="245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</row>
    <row r="229" ht="15.75" customHeight="1">
      <c r="A229" s="71"/>
      <c r="B229" s="245"/>
      <c r="C229" s="245"/>
      <c r="D229" s="245"/>
      <c r="E229" s="245"/>
      <c r="F229" s="245"/>
      <c r="G229" s="245"/>
      <c r="H229" s="245"/>
      <c r="I229" s="245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</row>
    <row r="230" ht="15.75" customHeight="1">
      <c r="A230" s="71"/>
      <c r="B230" s="245"/>
      <c r="C230" s="245"/>
      <c r="D230" s="245"/>
      <c r="E230" s="245"/>
      <c r="F230" s="245"/>
      <c r="G230" s="245"/>
      <c r="H230" s="245"/>
      <c r="I230" s="245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</row>
    <row r="231" ht="15.75" customHeight="1">
      <c r="A231" s="71"/>
      <c r="B231" s="245"/>
      <c r="C231" s="245"/>
      <c r="D231" s="245"/>
      <c r="E231" s="245"/>
      <c r="F231" s="245"/>
      <c r="G231" s="245"/>
      <c r="H231" s="245"/>
      <c r="I231" s="245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</row>
    <row r="232" ht="15.75" customHeight="1">
      <c r="A232" s="71"/>
      <c r="B232" s="245"/>
      <c r="C232" s="245"/>
      <c r="D232" s="245"/>
      <c r="E232" s="245"/>
      <c r="F232" s="245"/>
      <c r="G232" s="245"/>
      <c r="H232" s="245"/>
      <c r="I232" s="245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</row>
    <row r="233" ht="15.75" customHeight="1">
      <c r="A233" s="71"/>
      <c r="B233" s="245"/>
      <c r="C233" s="245"/>
      <c r="D233" s="245"/>
      <c r="E233" s="245"/>
      <c r="F233" s="245"/>
      <c r="G233" s="245"/>
      <c r="H233" s="245"/>
      <c r="I233" s="245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</row>
    <row r="234" ht="15.75" customHeight="1">
      <c r="A234" s="71"/>
      <c r="B234" s="245"/>
      <c r="C234" s="245"/>
      <c r="D234" s="245"/>
      <c r="E234" s="245"/>
      <c r="F234" s="245"/>
      <c r="G234" s="245"/>
      <c r="H234" s="245"/>
      <c r="I234" s="245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</row>
    <row r="235" ht="15.75" customHeight="1">
      <c r="A235" s="71"/>
      <c r="B235" s="245"/>
      <c r="C235" s="245"/>
      <c r="D235" s="245"/>
      <c r="E235" s="245"/>
      <c r="F235" s="245"/>
      <c r="G235" s="245"/>
      <c r="H235" s="245"/>
      <c r="I235" s="245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</row>
    <row r="236" ht="15.75" customHeight="1">
      <c r="A236" s="71"/>
      <c r="B236" s="245"/>
      <c r="C236" s="245"/>
      <c r="D236" s="245"/>
      <c r="E236" s="245"/>
      <c r="F236" s="245"/>
      <c r="G236" s="245"/>
      <c r="H236" s="245"/>
      <c r="I236" s="245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</row>
    <row r="237" ht="15.75" customHeight="1">
      <c r="A237" s="71"/>
      <c r="B237" s="245"/>
      <c r="C237" s="245"/>
      <c r="D237" s="245"/>
      <c r="E237" s="245"/>
      <c r="F237" s="245"/>
      <c r="G237" s="245"/>
      <c r="H237" s="245"/>
      <c r="I237" s="245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</row>
    <row r="238" ht="15.75" customHeight="1">
      <c r="A238" s="71"/>
      <c r="B238" s="245"/>
      <c r="C238" s="245"/>
      <c r="D238" s="245"/>
      <c r="E238" s="245"/>
      <c r="F238" s="245"/>
      <c r="G238" s="245"/>
      <c r="H238" s="245"/>
      <c r="I238" s="245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</row>
    <row r="239" ht="15.75" customHeight="1">
      <c r="A239" s="71"/>
      <c r="B239" s="245"/>
      <c r="C239" s="245"/>
      <c r="D239" s="245"/>
      <c r="E239" s="245"/>
      <c r="F239" s="245"/>
      <c r="G239" s="245"/>
      <c r="H239" s="245"/>
      <c r="I239" s="245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</row>
    <row r="240" ht="15.75" customHeight="1">
      <c r="A240" s="71"/>
      <c r="B240" s="245"/>
      <c r="C240" s="245"/>
      <c r="D240" s="245"/>
      <c r="E240" s="245"/>
      <c r="F240" s="245"/>
      <c r="G240" s="245"/>
      <c r="H240" s="245"/>
      <c r="I240" s="245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</row>
    <row r="241" ht="15.75" customHeight="1">
      <c r="A241" s="71"/>
      <c r="B241" s="245"/>
      <c r="C241" s="245"/>
      <c r="D241" s="245"/>
      <c r="E241" s="245"/>
      <c r="F241" s="245"/>
      <c r="G241" s="245"/>
      <c r="H241" s="245"/>
      <c r="I241" s="245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</row>
    <row r="242" ht="15.75" customHeight="1">
      <c r="A242" s="71"/>
      <c r="B242" s="245"/>
      <c r="C242" s="245"/>
      <c r="D242" s="245"/>
      <c r="E242" s="245"/>
      <c r="F242" s="245"/>
      <c r="G242" s="245"/>
      <c r="H242" s="245"/>
      <c r="I242" s="245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</row>
    <row r="243" ht="15.75" customHeight="1">
      <c r="A243" s="71"/>
      <c r="B243" s="245"/>
      <c r="C243" s="245"/>
      <c r="D243" s="245"/>
      <c r="E243" s="245"/>
      <c r="F243" s="245"/>
      <c r="G243" s="245"/>
      <c r="H243" s="245"/>
      <c r="I243" s="245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</row>
    <row r="244" ht="15.75" customHeight="1">
      <c r="A244" s="71"/>
      <c r="B244" s="245"/>
      <c r="C244" s="245"/>
      <c r="D244" s="245"/>
      <c r="E244" s="245"/>
      <c r="F244" s="245"/>
      <c r="G244" s="245"/>
      <c r="H244" s="245"/>
      <c r="I244" s="245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</row>
    <row r="245" ht="15.75" customHeight="1">
      <c r="A245" s="71"/>
      <c r="B245" s="245"/>
      <c r="C245" s="245"/>
      <c r="D245" s="245"/>
      <c r="E245" s="245"/>
      <c r="F245" s="245"/>
      <c r="G245" s="245"/>
      <c r="H245" s="245"/>
      <c r="I245" s="245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</row>
    <row r="246" ht="15.75" customHeight="1">
      <c r="A246" s="71"/>
      <c r="B246" s="245"/>
      <c r="C246" s="245"/>
      <c r="D246" s="245"/>
      <c r="E246" s="245"/>
      <c r="F246" s="245"/>
      <c r="G246" s="245"/>
      <c r="H246" s="245"/>
      <c r="I246" s="245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</row>
    <row r="247" ht="15.75" customHeight="1">
      <c r="A247" s="71"/>
      <c r="B247" s="245"/>
      <c r="C247" s="245"/>
      <c r="D247" s="245"/>
      <c r="E247" s="245"/>
      <c r="F247" s="245"/>
      <c r="G247" s="245"/>
      <c r="H247" s="245"/>
      <c r="I247" s="245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</row>
    <row r="248" ht="15.75" customHeight="1">
      <c r="A248" s="71"/>
      <c r="B248" s="245"/>
      <c r="C248" s="245"/>
      <c r="D248" s="245"/>
      <c r="E248" s="245"/>
      <c r="F248" s="245"/>
      <c r="G248" s="245"/>
      <c r="H248" s="245"/>
      <c r="I248" s="245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</row>
    <row r="249" ht="15.75" customHeight="1">
      <c r="A249" s="71"/>
      <c r="B249" s="245"/>
      <c r="C249" s="245"/>
      <c r="D249" s="245"/>
      <c r="E249" s="245"/>
      <c r="F249" s="245"/>
      <c r="G249" s="245"/>
      <c r="H249" s="245"/>
      <c r="I249" s="245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</row>
    <row r="250" ht="15.75" customHeight="1">
      <c r="A250" s="71"/>
      <c r="B250" s="245"/>
      <c r="C250" s="245"/>
      <c r="D250" s="245"/>
      <c r="E250" s="245"/>
      <c r="F250" s="245"/>
      <c r="G250" s="245"/>
      <c r="H250" s="245"/>
      <c r="I250" s="245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</row>
    <row r="251" ht="15.75" customHeight="1">
      <c r="A251" s="71"/>
      <c r="B251" s="245"/>
      <c r="C251" s="245"/>
      <c r="D251" s="245"/>
      <c r="E251" s="245"/>
      <c r="F251" s="245"/>
      <c r="G251" s="245"/>
      <c r="H251" s="245"/>
      <c r="I251" s="245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</row>
    <row r="252" ht="15.75" customHeight="1">
      <c r="A252" s="71"/>
      <c r="B252" s="245"/>
      <c r="C252" s="245"/>
      <c r="D252" s="245"/>
      <c r="E252" s="245"/>
      <c r="F252" s="245"/>
      <c r="G252" s="245"/>
      <c r="H252" s="245"/>
      <c r="I252" s="245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</row>
    <row r="253" ht="15.75" customHeight="1">
      <c r="A253" s="71"/>
      <c r="B253" s="245"/>
      <c r="C253" s="245"/>
      <c r="D253" s="245"/>
      <c r="E253" s="245"/>
      <c r="F253" s="245"/>
      <c r="G253" s="245"/>
      <c r="H253" s="245"/>
      <c r="I253" s="245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</row>
    <row r="254" ht="15.75" customHeight="1">
      <c r="A254" s="71"/>
      <c r="B254" s="245"/>
      <c r="C254" s="245"/>
      <c r="D254" s="245"/>
      <c r="E254" s="245"/>
      <c r="F254" s="245"/>
      <c r="G254" s="245"/>
      <c r="H254" s="245"/>
      <c r="I254" s="245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</row>
    <row r="255" ht="15.75" customHeight="1">
      <c r="A255" s="71"/>
      <c r="B255" s="245"/>
      <c r="C255" s="245"/>
      <c r="D255" s="245"/>
      <c r="E255" s="245"/>
      <c r="F255" s="245"/>
      <c r="G255" s="245"/>
      <c r="H255" s="245"/>
      <c r="I255" s="245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</row>
    <row r="256" ht="15.75" customHeight="1">
      <c r="A256" s="71"/>
      <c r="B256" s="245"/>
      <c r="C256" s="245"/>
      <c r="D256" s="245"/>
      <c r="E256" s="245"/>
      <c r="F256" s="245"/>
      <c r="G256" s="245"/>
      <c r="H256" s="245"/>
      <c r="I256" s="245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</row>
    <row r="257" ht="15.75" customHeight="1">
      <c r="A257" s="71"/>
      <c r="B257" s="245"/>
      <c r="C257" s="245"/>
      <c r="D257" s="245"/>
      <c r="E257" s="245"/>
      <c r="F257" s="245"/>
      <c r="G257" s="245"/>
      <c r="H257" s="245"/>
      <c r="I257" s="245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</row>
    <row r="258" ht="15.75" customHeight="1">
      <c r="A258" s="71"/>
      <c r="B258" s="245"/>
      <c r="C258" s="245"/>
      <c r="D258" s="245"/>
      <c r="E258" s="245"/>
      <c r="F258" s="245"/>
      <c r="G258" s="245"/>
      <c r="H258" s="245"/>
      <c r="I258" s="245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</row>
    <row r="259" ht="15.75" customHeight="1">
      <c r="A259" s="71"/>
      <c r="B259" s="245"/>
      <c r="C259" s="245"/>
      <c r="D259" s="245"/>
      <c r="E259" s="245"/>
      <c r="F259" s="245"/>
      <c r="G259" s="245"/>
      <c r="H259" s="245"/>
      <c r="I259" s="245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</row>
    <row r="260" ht="15.75" customHeight="1">
      <c r="A260" s="71"/>
      <c r="B260" s="245"/>
      <c r="C260" s="245"/>
      <c r="D260" s="245"/>
      <c r="E260" s="245"/>
      <c r="F260" s="245"/>
      <c r="G260" s="245"/>
      <c r="H260" s="245"/>
      <c r="I260" s="245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</row>
    <row r="261" ht="15.75" customHeight="1">
      <c r="A261" s="71"/>
      <c r="B261" s="245"/>
      <c r="C261" s="245"/>
      <c r="D261" s="245"/>
      <c r="E261" s="245"/>
      <c r="F261" s="245"/>
      <c r="G261" s="245"/>
      <c r="H261" s="245"/>
      <c r="I261" s="245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</row>
    <row r="262" ht="15.75" customHeight="1">
      <c r="A262" s="71"/>
      <c r="B262" s="245"/>
      <c r="C262" s="245"/>
      <c r="D262" s="245"/>
      <c r="E262" s="245"/>
      <c r="F262" s="245"/>
      <c r="G262" s="245"/>
      <c r="H262" s="245"/>
      <c r="I262" s="245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</row>
    <row r="263" ht="15.75" customHeight="1">
      <c r="A263" s="71"/>
      <c r="B263" s="245"/>
      <c r="C263" s="245"/>
      <c r="D263" s="245"/>
      <c r="E263" s="245"/>
      <c r="F263" s="245"/>
      <c r="G263" s="245"/>
      <c r="H263" s="245"/>
      <c r="I263" s="245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</row>
    <row r="264" ht="15.75" customHeight="1">
      <c r="A264" s="71"/>
      <c r="B264" s="245"/>
      <c r="C264" s="245"/>
      <c r="D264" s="245"/>
      <c r="E264" s="245"/>
      <c r="F264" s="245"/>
      <c r="G264" s="245"/>
      <c r="H264" s="245"/>
      <c r="I264" s="245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</row>
    <row r="265" ht="15.75" customHeight="1">
      <c r="A265" s="71"/>
      <c r="B265" s="245"/>
      <c r="C265" s="245"/>
      <c r="D265" s="245"/>
      <c r="E265" s="245"/>
      <c r="F265" s="245"/>
      <c r="G265" s="245"/>
      <c r="H265" s="245"/>
      <c r="I265" s="245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</row>
    <row r="266" ht="15.75" customHeight="1">
      <c r="A266" s="71"/>
      <c r="B266" s="245"/>
      <c r="C266" s="245"/>
      <c r="D266" s="245"/>
      <c r="E266" s="245"/>
      <c r="F266" s="245"/>
      <c r="G266" s="245"/>
      <c r="H266" s="245"/>
      <c r="I266" s="245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</row>
    <row r="267" ht="15.75" customHeight="1">
      <c r="A267" s="71"/>
      <c r="B267" s="245"/>
      <c r="C267" s="245"/>
      <c r="D267" s="245"/>
      <c r="E267" s="245"/>
      <c r="F267" s="245"/>
      <c r="G267" s="245"/>
      <c r="H267" s="245"/>
      <c r="I267" s="245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</row>
    <row r="268" ht="15.75" customHeight="1">
      <c r="A268" s="71"/>
      <c r="B268" s="245"/>
      <c r="C268" s="245"/>
      <c r="D268" s="245"/>
      <c r="E268" s="245"/>
      <c r="F268" s="245"/>
      <c r="G268" s="245"/>
      <c r="H268" s="245"/>
      <c r="I268" s="245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</row>
    <row r="269" ht="15.75" customHeight="1">
      <c r="A269" s="71"/>
      <c r="B269" s="245"/>
      <c r="C269" s="245"/>
      <c r="D269" s="245"/>
      <c r="E269" s="245"/>
      <c r="F269" s="245"/>
      <c r="G269" s="245"/>
      <c r="H269" s="245"/>
      <c r="I269" s="245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</row>
    <row r="270" ht="15.75" customHeight="1">
      <c r="A270" s="71"/>
      <c r="B270" s="245"/>
      <c r="C270" s="245"/>
      <c r="D270" s="245"/>
      <c r="E270" s="245"/>
      <c r="F270" s="245"/>
      <c r="G270" s="245"/>
      <c r="H270" s="245"/>
      <c r="I270" s="245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</row>
    <row r="271" ht="15.75" customHeight="1">
      <c r="A271" s="71"/>
      <c r="B271" s="245"/>
      <c r="C271" s="245"/>
      <c r="D271" s="245"/>
      <c r="E271" s="245"/>
      <c r="F271" s="245"/>
      <c r="G271" s="245"/>
      <c r="H271" s="245"/>
      <c r="I271" s="245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</row>
    <row r="272" ht="15.75" customHeight="1">
      <c r="A272" s="71"/>
      <c r="B272" s="245"/>
      <c r="C272" s="245"/>
      <c r="D272" s="245"/>
      <c r="E272" s="245"/>
      <c r="F272" s="245"/>
      <c r="G272" s="245"/>
      <c r="H272" s="245"/>
      <c r="I272" s="245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</row>
    <row r="273" ht="15.75" customHeight="1">
      <c r="A273" s="71"/>
      <c r="B273" s="245"/>
      <c r="C273" s="245"/>
      <c r="D273" s="245"/>
      <c r="E273" s="245"/>
      <c r="F273" s="245"/>
      <c r="G273" s="245"/>
      <c r="H273" s="245"/>
      <c r="I273" s="245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</row>
    <row r="274" ht="15.75" customHeight="1">
      <c r="A274" s="71"/>
      <c r="B274" s="245"/>
      <c r="C274" s="245"/>
      <c r="D274" s="245"/>
      <c r="E274" s="245"/>
      <c r="F274" s="245"/>
      <c r="G274" s="245"/>
      <c r="H274" s="245"/>
      <c r="I274" s="245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</row>
    <row r="275" ht="15.75" customHeight="1">
      <c r="A275" s="71"/>
      <c r="B275" s="245"/>
      <c r="C275" s="245"/>
      <c r="D275" s="245"/>
      <c r="E275" s="245"/>
      <c r="F275" s="245"/>
      <c r="G275" s="245"/>
      <c r="H275" s="245"/>
      <c r="I275" s="245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</row>
    <row r="276" ht="15.75" customHeight="1">
      <c r="A276" s="71"/>
      <c r="B276" s="245"/>
      <c r="C276" s="245"/>
      <c r="D276" s="245"/>
      <c r="E276" s="245"/>
      <c r="F276" s="245"/>
      <c r="G276" s="245"/>
      <c r="H276" s="245"/>
      <c r="I276" s="245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</row>
    <row r="277" ht="15.75" customHeight="1">
      <c r="A277" s="71"/>
      <c r="B277" s="245"/>
      <c r="C277" s="245"/>
      <c r="D277" s="245"/>
      <c r="E277" s="245"/>
      <c r="F277" s="245"/>
      <c r="G277" s="245"/>
      <c r="H277" s="245"/>
      <c r="I277" s="245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</row>
    <row r="278" ht="15.75" customHeight="1">
      <c r="A278" s="71"/>
      <c r="B278" s="245"/>
      <c r="C278" s="245"/>
      <c r="D278" s="245"/>
      <c r="E278" s="245"/>
      <c r="F278" s="245"/>
      <c r="G278" s="245"/>
      <c r="H278" s="245"/>
      <c r="I278" s="245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</row>
    <row r="279" ht="15.75" customHeight="1">
      <c r="A279" s="71"/>
      <c r="B279" s="245"/>
      <c r="C279" s="245"/>
      <c r="D279" s="245"/>
      <c r="E279" s="245"/>
      <c r="F279" s="245"/>
      <c r="G279" s="245"/>
      <c r="H279" s="245"/>
      <c r="I279" s="245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</row>
    <row r="280" ht="15.75" customHeight="1">
      <c r="A280" s="71"/>
      <c r="B280" s="245"/>
      <c r="C280" s="245"/>
      <c r="D280" s="245"/>
      <c r="E280" s="245"/>
      <c r="F280" s="245"/>
      <c r="G280" s="245"/>
      <c r="H280" s="245"/>
      <c r="I280" s="245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</row>
    <row r="281" ht="15.75" customHeight="1">
      <c r="A281" s="71"/>
      <c r="B281" s="245"/>
      <c r="C281" s="245"/>
      <c r="D281" s="245"/>
      <c r="E281" s="245"/>
      <c r="F281" s="245"/>
      <c r="G281" s="245"/>
      <c r="H281" s="245"/>
      <c r="I281" s="245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</row>
    <row r="282" ht="15.75" customHeight="1">
      <c r="A282" s="71"/>
      <c r="B282" s="245"/>
      <c r="C282" s="245"/>
      <c r="D282" s="245"/>
      <c r="E282" s="245"/>
      <c r="F282" s="245"/>
      <c r="G282" s="245"/>
      <c r="H282" s="245"/>
      <c r="I282" s="245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</row>
    <row r="283" ht="15.75" customHeight="1">
      <c r="A283" s="71"/>
      <c r="B283" s="245"/>
      <c r="C283" s="245"/>
      <c r="D283" s="245"/>
      <c r="E283" s="245"/>
      <c r="F283" s="245"/>
      <c r="G283" s="245"/>
      <c r="H283" s="245"/>
      <c r="I283" s="245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</row>
    <row r="284" ht="15.75" customHeight="1">
      <c r="A284" s="71"/>
      <c r="B284" s="245"/>
      <c r="C284" s="245"/>
      <c r="D284" s="245"/>
      <c r="E284" s="245"/>
      <c r="F284" s="245"/>
      <c r="G284" s="245"/>
      <c r="H284" s="245"/>
      <c r="I284" s="245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</row>
    <row r="285" ht="15.75" customHeight="1">
      <c r="A285" s="71"/>
      <c r="B285" s="245"/>
      <c r="C285" s="245"/>
      <c r="D285" s="245"/>
      <c r="E285" s="245"/>
      <c r="F285" s="245"/>
      <c r="G285" s="245"/>
      <c r="H285" s="245"/>
      <c r="I285" s="245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</row>
    <row r="286" ht="15.75" customHeight="1">
      <c r="A286" s="71"/>
      <c r="B286" s="245"/>
      <c r="C286" s="245"/>
      <c r="D286" s="245"/>
      <c r="E286" s="245"/>
      <c r="F286" s="245"/>
      <c r="G286" s="245"/>
      <c r="H286" s="245"/>
      <c r="I286" s="245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</row>
    <row r="287" ht="15.75" customHeight="1">
      <c r="A287" s="71"/>
      <c r="B287" s="245"/>
      <c r="C287" s="245"/>
      <c r="D287" s="245"/>
      <c r="E287" s="245"/>
      <c r="F287" s="245"/>
      <c r="G287" s="245"/>
      <c r="H287" s="245"/>
      <c r="I287" s="245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</row>
    <row r="288" ht="15.75" customHeight="1">
      <c r="A288" s="71"/>
      <c r="B288" s="245"/>
      <c r="C288" s="245"/>
      <c r="D288" s="245"/>
      <c r="E288" s="245"/>
      <c r="F288" s="245"/>
      <c r="G288" s="245"/>
      <c r="H288" s="245"/>
      <c r="I288" s="245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</row>
    <row r="289" ht="15.75" customHeight="1">
      <c r="A289" s="71"/>
      <c r="B289" s="245"/>
      <c r="C289" s="245"/>
      <c r="D289" s="245"/>
      <c r="E289" s="245"/>
      <c r="F289" s="245"/>
      <c r="G289" s="245"/>
      <c r="H289" s="245"/>
      <c r="I289" s="245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</row>
    <row r="290" ht="15.75" customHeight="1">
      <c r="A290" s="71"/>
      <c r="B290" s="245"/>
      <c r="C290" s="245"/>
      <c r="D290" s="245"/>
      <c r="E290" s="245"/>
      <c r="F290" s="245"/>
      <c r="G290" s="245"/>
      <c r="H290" s="245"/>
      <c r="I290" s="245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</row>
    <row r="291" ht="15.75" customHeight="1">
      <c r="A291" s="71"/>
      <c r="B291" s="245"/>
      <c r="C291" s="245"/>
      <c r="D291" s="245"/>
      <c r="E291" s="245"/>
      <c r="F291" s="245"/>
      <c r="G291" s="245"/>
      <c r="H291" s="245"/>
      <c r="I291" s="245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</row>
    <row r="292" ht="15.75" customHeight="1">
      <c r="A292" s="71"/>
      <c r="B292" s="245"/>
      <c r="C292" s="245"/>
      <c r="D292" s="245"/>
      <c r="E292" s="245"/>
      <c r="F292" s="245"/>
      <c r="G292" s="245"/>
      <c r="H292" s="245"/>
      <c r="I292" s="245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</row>
    <row r="293" ht="15.75" customHeight="1">
      <c r="A293" s="71"/>
      <c r="B293" s="245"/>
      <c r="C293" s="245"/>
      <c r="D293" s="245"/>
      <c r="E293" s="245"/>
      <c r="F293" s="245"/>
      <c r="G293" s="245"/>
      <c r="H293" s="245"/>
      <c r="I293" s="245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</row>
    <row r="294" ht="15.75" customHeight="1">
      <c r="A294" s="71"/>
      <c r="B294" s="245"/>
      <c r="C294" s="245"/>
      <c r="D294" s="245"/>
      <c r="E294" s="245"/>
      <c r="F294" s="245"/>
      <c r="G294" s="245"/>
      <c r="H294" s="245"/>
      <c r="I294" s="245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</row>
    <row r="295" ht="15.75" customHeight="1">
      <c r="A295" s="71"/>
      <c r="B295" s="245"/>
      <c r="C295" s="245"/>
      <c r="D295" s="245"/>
      <c r="E295" s="245"/>
      <c r="F295" s="245"/>
      <c r="G295" s="245"/>
      <c r="H295" s="245"/>
      <c r="I295" s="245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</row>
    <row r="296" ht="15.75" customHeight="1">
      <c r="A296" s="71"/>
      <c r="B296" s="245"/>
      <c r="C296" s="245"/>
      <c r="D296" s="245"/>
      <c r="E296" s="245"/>
      <c r="F296" s="245"/>
      <c r="G296" s="245"/>
      <c r="H296" s="245"/>
      <c r="I296" s="245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</row>
    <row r="297" ht="15.75" customHeight="1">
      <c r="A297" s="71"/>
      <c r="B297" s="245"/>
      <c r="C297" s="245"/>
      <c r="D297" s="245"/>
      <c r="E297" s="245"/>
      <c r="F297" s="245"/>
      <c r="G297" s="245"/>
      <c r="H297" s="245"/>
      <c r="I297" s="245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</row>
    <row r="298" ht="15.75" customHeight="1">
      <c r="A298" s="71"/>
      <c r="B298" s="245"/>
      <c r="C298" s="245"/>
      <c r="D298" s="245"/>
      <c r="E298" s="245"/>
      <c r="F298" s="245"/>
      <c r="G298" s="245"/>
      <c r="H298" s="245"/>
      <c r="I298" s="245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</row>
    <row r="299" ht="15.75" customHeight="1">
      <c r="A299" s="71"/>
      <c r="B299" s="245"/>
      <c r="C299" s="245"/>
      <c r="D299" s="245"/>
      <c r="E299" s="245"/>
      <c r="F299" s="245"/>
      <c r="G299" s="245"/>
      <c r="H299" s="245"/>
      <c r="I299" s="245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</row>
    <row r="300" ht="15.75" customHeight="1">
      <c r="A300" s="71"/>
      <c r="B300" s="245"/>
      <c r="C300" s="245"/>
      <c r="D300" s="245"/>
      <c r="E300" s="245"/>
      <c r="F300" s="245"/>
      <c r="G300" s="245"/>
      <c r="H300" s="245"/>
      <c r="I300" s="245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</row>
    <row r="301" ht="15.75" customHeight="1">
      <c r="A301" s="71"/>
      <c r="B301" s="245"/>
      <c r="C301" s="245"/>
      <c r="D301" s="245"/>
      <c r="E301" s="245"/>
      <c r="F301" s="245"/>
      <c r="G301" s="245"/>
      <c r="H301" s="245"/>
      <c r="I301" s="245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</row>
    <row r="302" ht="15.75" customHeight="1">
      <c r="A302" s="71"/>
      <c r="B302" s="245"/>
      <c r="C302" s="245"/>
      <c r="D302" s="245"/>
      <c r="E302" s="245"/>
      <c r="F302" s="245"/>
      <c r="G302" s="245"/>
      <c r="H302" s="245"/>
      <c r="I302" s="245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</row>
    <row r="303" ht="15.75" customHeight="1">
      <c r="A303" s="71"/>
      <c r="B303" s="245"/>
      <c r="C303" s="245"/>
      <c r="D303" s="245"/>
      <c r="E303" s="245"/>
      <c r="F303" s="245"/>
      <c r="G303" s="245"/>
      <c r="H303" s="245"/>
      <c r="I303" s="245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</row>
    <row r="304" ht="15.75" customHeight="1">
      <c r="A304" s="71"/>
      <c r="B304" s="245"/>
      <c r="C304" s="245"/>
      <c r="D304" s="245"/>
      <c r="E304" s="245"/>
      <c r="F304" s="245"/>
      <c r="G304" s="245"/>
      <c r="H304" s="245"/>
      <c r="I304" s="245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</row>
    <row r="305" ht="15.75" customHeight="1">
      <c r="A305" s="71"/>
      <c r="B305" s="245"/>
      <c r="C305" s="245"/>
      <c r="D305" s="245"/>
      <c r="E305" s="245"/>
      <c r="F305" s="245"/>
      <c r="G305" s="245"/>
      <c r="H305" s="245"/>
      <c r="I305" s="245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</row>
    <row r="306" ht="15.75" customHeight="1">
      <c r="A306" s="71"/>
      <c r="B306" s="245"/>
      <c r="C306" s="245"/>
      <c r="D306" s="245"/>
      <c r="E306" s="245"/>
      <c r="F306" s="245"/>
      <c r="G306" s="245"/>
      <c r="H306" s="245"/>
      <c r="I306" s="245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</row>
    <row r="307" ht="15.75" customHeight="1">
      <c r="A307" s="71"/>
      <c r="B307" s="245"/>
      <c r="C307" s="245"/>
      <c r="D307" s="245"/>
      <c r="E307" s="245"/>
      <c r="F307" s="245"/>
      <c r="G307" s="245"/>
      <c r="H307" s="245"/>
      <c r="I307" s="245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</row>
    <row r="308" ht="15.75" customHeight="1">
      <c r="A308" s="71"/>
      <c r="B308" s="245"/>
      <c r="C308" s="245"/>
      <c r="D308" s="245"/>
      <c r="E308" s="245"/>
      <c r="F308" s="245"/>
      <c r="G308" s="245"/>
      <c r="H308" s="245"/>
      <c r="I308" s="245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</row>
    <row r="309" ht="15.75" customHeight="1">
      <c r="A309" s="71"/>
      <c r="B309" s="245"/>
      <c r="C309" s="245"/>
      <c r="D309" s="245"/>
      <c r="E309" s="245"/>
      <c r="F309" s="245"/>
      <c r="G309" s="245"/>
      <c r="H309" s="245"/>
      <c r="I309" s="245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</row>
    <row r="310" ht="15.75" customHeight="1">
      <c r="A310" s="71"/>
      <c r="B310" s="245"/>
      <c r="C310" s="245"/>
      <c r="D310" s="245"/>
      <c r="E310" s="245"/>
      <c r="F310" s="245"/>
      <c r="G310" s="245"/>
      <c r="H310" s="245"/>
      <c r="I310" s="245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</row>
    <row r="311" ht="15.75" customHeight="1">
      <c r="A311" s="71"/>
      <c r="B311" s="245"/>
      <c r="C311" s="245"/>
      <c r="D311" s="245"/>
      <c r="E311" s="245"/>
      <c r="F311" s="245"/>
      <c r="G311" s="245"/>
      <c r="H311" s="245"/>
      <c r="I311" s="245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</row>
    <row r="312" ht="15.75" customHeight="1">
      <c r="A312" s="71"/>
      <c r="B312" s="245"/>
      <c r="C312" s="245"/>
      <c r="D312" s="245"/>
      <c r="E312" s="245"/>
      <c r="F312" s="245"/>
      <c r="G312" s="245"/>
      <c r="H312" s="245"/>
      <c r="I312" s="245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</row>
    <row r="313" ht="15.75" customHeight="1">
      <c r="A313" s="71"/>
      <c r="B313" s="245"/>
      <c r="C313" s="245"/>
      <c r="D313" s="245"/>
      <c r="E313" s="245"/>
      <c r="F313" s="245"/>
      <c r="G313" s="245"/>
      <c r="H313" s="245"/>
      <c r="I313" s="245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</row>
    <row r="314" ht="15.75" customHeight="1">
      <c r="A314" s="71"/>
      <c r="B314" s="245"/>
      <c r="C314" s="245"/>
      <c r="D314" s="245"/>
      <c r="E314" s="245"/>
      <c r="F314" s="245"/>
      <c r="G314" s="245"/>
      <c r="H314" s="245"/>
      <c r="I314" s="245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</row>
    <row r="315" ht="15.75" customHeight="1">
      <c r="A315" s="71"/>
      <c r="B315" s="245"/>
      <c r="C315" s="245"/>
      <c r="D315" s="245"/>
      <c r="E315" s="245"/>
      <c r="F315" s="245"/>
      <c r="G315" s="245"/>
      <c r="H315" s="245"/>
      <c r="I315" s="245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</row>
    <row r="316" ht="15.75" customHeight="1">
      <c r="A316" s="71"/>
      <c r="B316" s="245"/>
      <c r="C316" s="245"/>
      <c r="D316" s="245"/>
      <c r="E316" s="245"/>
      <c r="F316" s="245"/>
      <c r="G316" s="245"/>
      <c r="H316" s="245"/>
      <c r="I316" s="245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</row>
    <row r="317" ht="15.75" customHeight="1">
      <c r="A317" s="71"/>
      <c r="B317" s="245"/>
      <c r="C317" s="245"/>
      <c r="D317" s="245"/>
      <c r="E317" s="245"/>
      <c r="F317" s="245"/>
      <c r="G317" s="245"/>
      <c r="H317" s="245"/>
      <c r="I317" s="245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</row>
    <row r="318" ht="15.75" customHeight="1">
      <c r="A318" s="71"/>
      <c r="B318" s="245"/>
      <c r="C318" s="245"/>
      <c r="D318" s="245"/>
      <c r="E318" s="245"/>
      <c r="F318" s="245"/>
      <c r="G318" s="245"/>
      <c r="H318" s="245"/>
      <c r="I318" s="245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</row>
    <row r="319" ht="15.75" customHeight="1">
      <c r="A319" s="71"/>
      <c r="B319" s="245"/>
      <c r="C319" s="245"/>
      <c r="D319" s="245"/>
      <c r="E319" s="245"/>
      <c r="F319" s="245"/>
      <c r="G319" s="245"/>
      <c r="H319" s="245"/>
      <c r="I319" s="245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</row>
    <row r="320" ht="15.75" customHeight="1">
      <c r="A320" s="71"/>
      <c r="B320" s="245"/>
      <c r="C320" s="245"/>
      <c r="D320" s="245"/>
      <c r="E320" s="245"/>
      <c r="F320" s="245"/>
      <c r="G320" s="245"/>
      <c r="H320" s="245"/>
      <c r="I320" s="245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</row>
    <row r="321" ht="15.75" customHeight="1">
      <c r="A321" s="71"/>
      <c r="B321" s="245"/>
      <c r="C321" s="245"/>
      <c r="D321" s="245"/>
      <c r="E321" s="245"/>
      <c r="F321" s="245"/>
      <c r="G321" s="245"/>
      <c r="H321" s="245"/>
      <c r="I321" s="245"/>
    </row>
    <row r="322" ht="15.75" customHeight="1">
      <c r="A322" s="71"/>
      <c r="B322" s="245"/>
      <c r="C322" s="245"/>
      <c r="D322" s="245"/>
      <c r="E322" s="245"/>
      <c r="F322" s="245"/>
      <c r="G322" s="245"/>
      <c r="H322" s="245"/>
      <c r="I322" s="245"/>
    </row>
    <row r="323" ht="15.75" customHeight="1">
      <c r="A323" s="71"/>
      <c r="B323" s="245"/>
      <c r="C323" s="245"/>
      <c r="D323" s="245"/>
      <c r="E323" s="245"/>
      <c r="F323" s="245"/>
      <c r="G323" s="245"/>
      <c r="H323" s="245"/>
      <c r="I323" s="245"/>
    </row>
    <row r="324" ht="15.75" customHeight="1">
      <c r="A324" s="71"/>
      <c r="B324" s="245"/>
      <c r="C324" s="245"/>
      <c r="D324" s="245"/>
      <c r="E324" s="245"/>
      <c r="F324" s="245"/>
      <c r="G324" s="245"/>
      <c r="H324" s="245"/>
      <c r="I324" s="245"/>
    </row>
    <row r="325" ht="15.75" customHeight="1">
      <c r="A325" s="71"/>
      <c r="B325" s="245"/>
      <c r="C325" s="245"/>
      <c r="D325" s="245"/>
      <c r="E325" s="245"/>
      <c r="F325" s="245"/>
      <c r="G325" s="245"/>
      <c r="H325" s="245"/>
      <c r="I325" s="245"/>
    </row>
    <row r="326" ht="15.75" customHeight="1">
      <c r="A326" s="71"/>
      <c r="B326" s="245"/>
      <c r="C326" s="245"/>
      <c r="D326" s="245"/>
      <c r="E326" s="245"/>
      <c r="F326" s="245"/>
      <c r="G326" s="245"/>
      <c r="H326" s="245"/>
      <c r="I326" s="245"/>
    </row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</sheetData>
  <mergeCells count="181">
    <mergeCell ref="A1:I1"/>
    <mergeCell ref="A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A8:I8"/>
    <mergeCell ref="A9:I9"/>
    <mergeCell ref="B10:G10"/>
    <mergeCell ref="H10:I10"/>
    <mergeCell ref="B11:G11"/>
    <mergeCell ref="H11:I11"/>
    <mergeCell ref="B12:F12"/>
    <mergeCell ref="H12:I12"/>
    <mergeCell ref="A13:G13"/>
    <mergeCell ref="H13:I13"/>
    <mergeCell ref="A14:I14"/>
    <mergeCell ref="A15:I15"/>
    <mergeCell ref="A16:I16"/>
    <mergeCell ref="B17:G17"/>
    <mergeCell ref="B18:G18"/>
    <mergeCell ref="B19:G19"/>
    <mergeCell ref="B20:G20"/>
    <mergeCell ref="A21:G21"/>
    <mergeCell ref="A23:H23"/>
    <mergeCell ref="A24:I24"/>
    <mergeCell ref="B25:G25"/>
    <mergeCell ref="B26:G26"/>
    <mergeCell ref="B27:G27"/>
    <mergeCell ref="B28:C28"/>
    <mergeCell ref="B29:G29"/>
    <mergeCell ref="J29:M32"/>
    <mergeCell ref="B30:G30"/>
    <mergeCell ref="B31:G31"/>
    <mergeCell ref="B32:G32"/>
    <mergeCell ref="B33:G33"/>
    <mergeCell ref="A34:G34"/>
    <mergeCell ref="A35:I35"/>
    <mergeCell ref="A36:I36"/>
    <mergeCell ref="B37:I37"/>
    <mergeCell ref="A38:A39"/>
    <mergeCell ref="B38:B39"/>
    <mergeCell ref="H38:I38"/>
    <mergeCell ref="J38:T39"/>
    <mergeCell ref="H39:I39"/>
    <mergeCell ref="B40:G40"/>
    <mergeCell ref="H40:I40"/>
    <mergeCell ref="J40:T41"/>
    <mergeCell ref="B41:G41"/>
    <mergeCell ref="B42:G42"/>
    <mergeCell ref="H42:I42"/>
    <mergeCell ref="J42:T42"/>
    <mergeCell ref="A43:G43"/>
    <mergeCell ref="H43:I43"/>
    <mergeCell ref="A44:I44"/>
    <mergeCell ref="A45:I45"/>
    <mergeCell ref="A46:I46"/>
    <mergeCell ref="B47:G47"/>
    <mergeCell ref="H47:I47"/>
    <mergeCell ref="B48:G48"/>
    <mergeCell ref="H48:I48"/>
    <mergeCell ref="B49:G49"/>
    <mergeCell ref="H49:I49"/>
    <mergeCell ref="B50:G50"/>
    <mergeCell ref="H50:I50"/>
    <mergeCell ref="A51:G51"/>
    <mergeCell ref="H51:I51"/>
    <mergeCell ref="A52:I52"/>
    <mergeCell ref="A53:I53"/>
    <mergeCell ref="B54:G54"/>
    <mergeCell ref="B55:G55"/>
    <mergeCell ref="B56:G56"/>
    <mergeCell ref="B57:G57"/>
    <mergeCell ref="B58:G58"/>
    <mergeCell ref="B59:G59"/>
    <mergeCell ref="B60:G60"/>
    <mergeCell ref="A61:G61"/>
    <mergeCell ref="A62:I62"/>
    <mergeCell ref="A63:I63"/>
    <mergeCell ref="A64:I64"/>
    <mergeCell ref="B65:G65"/>
    <mergeCell ref="B66:G66"/>
    <mergeCell ref="B67:G67"/>
    <mergeCell ref="J67:P70"/>
    <mergeCell ref="B68:G68"/>
    <mergeCell ref="B69:G69"/>
    <mergeCell ref="B70:G70"/>
    <mergeCell ref="A71:G71"/>
    <mergeCell ref="B72:G72"/>
    <mergeCell ref="A73:H73"/>
    <mergeCell ref="A74:I74"/>
    <mergeCell ref="A75:I75"/>
    <mergeCell ref="B76:G76"/>
    <mergeCell ref="B77:G77"/>
    <mergeCell ref="A78:G78"/>
    <mergeCell ref="A79:I79"/>
    <mergeCell ref="A80:I80"/>
    <mergeCell ref="A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B88:G88"/>
    <mergeCell ref="H88:I88"/>
    <mergeCell ref="B89:G89"/>
    <mergeCell ref="H89:I89"/>
    <mergeCell ref="J89:O93"/>
    <mergeCell ref="B90:G90"/>
    <mergeCell ref="H90:I90"/>
    <mergeCell ref="B91:C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I99"/>
    <mergeCell ref="A100:B100"/>
    <mergeCell ref="C100:C101"/>
    <mergeCell ref="D100:G100"/>
    <mergeCell ref="A101:B101"/>
    <mergeCell ref="D101:G101"/>
    <mergeCell ref="A102:B102"/>
    <mergeCell ref="D102:G102"/>
    <mergeCell ref="A103:H103"/>
    <mergeCell ref="A104:I104"/>
    <mergeCell ref="A105:I105"/>
    <mergeCell ref="A106:G106"/>
    <mergeCell ref="H106:I106"/>
    <mergeCell ref="B107:G107"/>
    <mergeCell ref="H107:I107"/>
    <mergeCell ref="B108:G108"/>
    <mergeCell ref="H108:I108"/>
    <mergeCell ref="B109:G109"/>
    <mergeCell ref="H109:I109"/>
    <mergeCell ref="B110:G110"/>
    <mergeCell ref="H110:I110"/>
    <mergeCell ref="B111:G111"/>
    <mergeCell ref="H111:I111"/>
    <mergeCell ref="A112:G112"/>
    <mergeCell ref="H112:I112"/>
    <mergeCell ref="B113:G113"/>
    <mergeCell ref="H113:I113"/>
    <mergeCell ref="A114:G114"/>
    <mergeCell ref="H114:I114"/>
    <mergeCell ref="A115:I115"/>
    <mergeCell ref="A116:I116"/>
    <mergeCell ref="A117:B117"/>
    <mergeCell ref="H117:I117"/>
    <mergeCell ref="A118:B118"/>
    <mergeCell ref="H118:I118"/>
    <mergeCell ref="A119:G119"/>
    <mergeCell ref="H119:I119"/>
    <mergeCell ref="A121:I121"/>
    <mergeCell ref="A122:I122"/>
    <mergeCell ref="A123:G123"/>
    <mergeCell ref="H123:I123"/>
    <mergeCell ref="A124:G124"/>
    <mergeCell ref="H124:I124"/>
    <mergeCell ref="A125:G125"/>
    <mergeCell ref="H125:I125"/>
    <mergeCell ref="A126:G126"/>
    <mergeCell ref="H126:I126"/>
    <mergeCell ref="A127:G127"/>
    <mergeCell ref="H127:I127"/>
    <mergeCell ref="A129:I130"/>
  </mergeCells>
  <dataValidations count="1" disablePrompts="0">
    <dataValidation sqref="C39" type="list" allowBlank="1" errorStyle="stop" imeMode="noControl" operator="between" showDropDown="0" showErrorMessage="1" showInputMessage="0">
      <formula1>LISTA!$A$2:$A$4</formula1>
    </dataValidation>
  </dataValidations>
  <printOptions headings="0" gridLines="0" horizontalCentered="1"/>
  <pageMargins left="0.19685039370078738" right="0.19685039370078738" top="0.39370078740157477" bottom="0.39370078740157477" header="0" footer="0"/>
  <pageSetup paperSize="9" scale="84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&amp;RPágina &amp;P de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5" id="{0033006F-00EC-4DD4-91C9-00B1001A008A}">
            <xm:f>LEN(TRIM(E28))&gt;0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Blanks" priority="6" id="{007B0093-00F6-4ED7-8E63-003D00D600EF}">
            <xm:f>LEN(TRIM(E28))=0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notContainsBlanks" priority="7" id="{000800BD-00F6-40C5-BB9B-004500A00075}">
            <xm:f>LEN(TRIM(G28))&gt;0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containsBlanks" priority="8" id="{00E10014-005D-434C-A3B5-008700B80034}">
            <xm:f>LEN(TRIM(G28))=0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expression" priority="9" id="{007100F4-00E2-41AF-8D1C-00B700620092}">
            <xm:f>$C$39="NÃO"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C39</xm:sqref>
        </x14:conditionalFormatting>
        <x14:conditionalFormatting xmlns:xm="http://schemas.microsoft.com/office/excel/2006/main">
          <x14:cfRule type="expression" priority="10" id="{0008006E-0000-4347-94DE-00FA006700CF}">
            <xm:f>$C$39="SIM"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C39</xm:sqref>
        </x14:conditionalFormatting>
        <x14:conditionalFormatting xmlns:xm="http://schemas.microsoft.com/office/excel/2006/main">
          <x14:cfRule type="expression" priority="11" id="{005A00C6-0075-4BFD-992D-006A0093007A}">
            <xm:f>$C$39="NÃO"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D39:F39</xm:sqref>
        </x14:conditionalFormatting>
        <x14:conditionalFormatting xmlns:xm="http://schemas.microsoft.com/office/excel/2006/main">
          <x14:cfRule type="containsBlanks" priority="12" id="{00FE00F3-00C4-4CD1-B3DF-0096003800F9}">
            <xm:f>LEN(TRIM(D39))=0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D39:F39</xm:sqref>
        </x14:conditionalFormatting>
        <x14:conditionalFormatting xmlns:xm="http://schemas.microsoft.com/office/excel/2006/main">
          <x14:cfRule type="expression" priority="13" id="{00F00023-00B4-4457-84EA-00FF00A90005}">
            <xm:f>$C$39="NÃO"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G39</xm:sqref>
        </x14:conditionalFormatting>
        <x14:conditionalFormatting xmlns:xm="http://schemas.microsoft.com/office/excel/2006/main">
          <x14:cfRule type="containsText" priority="14" operator="containsText" text="0" id="{00100035-00CF-4F34-8CF0-009B00C1002C}">
            <xm:f>NOT(ISERROR(SEARCH(("0"),(G39))))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G39</xm:sqref>
        </x14:conditionalFormatting>
        <x14:conditionalFormatting xmlns:xm="http://schemas.microsoft.com/office/excel/2006/main">
          <x14:cfRule type="notContainsBlanks" priority="15" id="{00A1003D-00E5-48A5-97B0-0055005A004D}">
            <xm:f>LEN(TRIM(G39))&gt;0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G39</xm:sqref>
        </x14:conditionalFormatting>
        <x14:conditionalFormatting xmlns:xm="http://schemas.microsoft.com/office/excel/2006/main">
          <x14:cfRule type="notContainsBlanks" priority="16" id="{00CA0003-0086-4AF9-B692-008B00D6001F}">
            <xm:f>LEN(TRIM(G39))&gt;0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G39</xm:sqref>
        </x14:conditionalFormatting>
        <x14:conditionalFormatting xmlns:xm="http://schemas.microsoft.com/office/excel/2006/main">
          <x14:cfRule type="expression" priority="17" id="{00180084-008B-4012-8B1E-008F009900AB}">
            <xm:f>$C$39="SIM"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D39:G39</xm:sqref>
        </x14:conditionalFormatting>
        <x14:conditionalFormatting xmlns:xm="http://schemas.microsoft.com/office/excel/2006/main">
          <x14:cfRule type="notContainsBlanks" priority="18" id="{00FB0070-008E-41E8-A180-0027008C00CD}">
            <xm:f>LEN(TRIM(H4))&gt;0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H4:I5 H7:I7 H6</xm:sqref>
        </x14:conditionalFormatting>
        <x14:conditionalFormatting xmlns:xm="http://schemas.microsoft.com/office/excel/2006/main">
          <x14:cfRule type="notContainsBlanks" priority="19" id="{004400AA-006D-4B05-9B0C-000E009C00B7}">
            <xm:f>LEN(TRIM(H98))&gt;0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H97:H98</xm:sqref>
        </x14:conditionalFormatting>
        <x14:conditionalFormatting xmlns:xm="http://schemas.microsoft.com/office/excel/2006/main">
          <x14:cfRule type="notContainsBlanks" priority="20" id="{00AE00CC-00CB-470A-A8B7-00700039006F}">
            <xm:f>LEN(TRIM(H101))&gt;0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H100:H102</xm:sqref>
        </x14:conditionalFormatting>
        <x14:conditionalFormatting xmlns:xm="http://schemas.microsoft.com/office/excel/2006/main">
          <x14:cfRule type="expression" priority="1" id="{005200A0-008F-4329-959C-007100D8004C}">
            <xm:f>$C$41="NÃO"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E40:G40</xm:sqref>
        </x14:conditionalFormatting>
        <x14:conditionalFormatting xmlns:xm="http://schemas.microsoft.com/office/excel/2006/main">
          <x14:cfRule type="containsBlanks" priority="2" id="{003000A8-0063-4EA9-A175-00A70071007C}">
            <xm:f>LEN(TRIM(E41))=0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E40:G40</xm:sqref>
        </x14:conditionalFormatting>
        <x14:conditionalFormatting xmlns:xm="http://schemas.microsoft.com/office/excel/2006/main">
          <x14:cfRule type="expression" priority="3" id="{00AD0096-0036-4B65-AB28-009B00010080}">
            <xm:f>$C$41="SIM"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E40:G40</xm:sqref>
        </x14:conditionalFormatting>
        <x14:conditionalFormatting xmlns:xm="http://schemas.microsoft.com/office/excel/2006/main">
          <x14:cfRule type="expression" priority="4" id="{001000D5-00BA-4E4D-AB38-004C000900AE}">
            <xm:f>$C$41=SIM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E40:G40</xm:sqref>
        </x14:conditionalFormatting>
        <x14:conditionalFormatting xmlns:xm="http://schemas.microsoft.com/office/excel/2006/main">
          <x14:cfRule type="expression" priority="11" id="{000400FE-00E7-4FE4-BE4E-00AD000E00AF}">
            <xm:f>$C$39="NÃO"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H39 I39</xm:sqref>
        </x14:conditionalFormatting>
        <x14:conditionalFormatting xmlns:xm="http://schemas.microsoft.com/office/excel/2006/main">
          <x14:cfRule type="containsBlanks" priority="12" id="{00190063-0076-4CC0-BFBA-0022001700FF}">
            <xm:f>LEN(TRIM(D39))=0</xm:f>
            <x14:dxf>
              <fill>
                <patternFill patternType="solid">
                  <fgColor rgb="FFFFE598"/>
                  <bgColor rgb="FFFFE598"/>
                </patternFill>
              </fill>
            </x14:dxf>
          </x14:cfRule>
          <xm:sqref>H39 I39</xm:sqref>
        </x14:conditionalFormatting>
        <x14:conditionalFormatting xmlns:xm="http://schemas.microsoft.com/office/excel/2006/main">
          <x14:cfRule type="expression" priority="17" id="{00430089-0067-460D-B3EC-000600330070}">
            <xm:f>$C$39="SIM"</xm:f>
            <x14:dxf>
              <fill>
                <patternFill patternType="solid">
                  <fgColor rgb="FFF2F2F2"/>
                  <bgColor rgb="FFF2F2F2"/>
                </patternFill>
              </fill>
            </x14:dxf>
          </x14:cfRule>
          <xm:sqref>H39 I39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4.42578125" defaultRowHeight="15" customHeight="1"/>
  <cols>
    <col customWidth="1" min="1" max="11" width="8.7109375"/>
  </cols>
  <sheetData>
    <row r="1" ht="15.75">
      <c r="A1" s="248" t="s">
        <v>181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ht="15.75">
      <c r="A2" s="250" t="s">
        <v>92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ht="15.75">
      <c r="A3" s="250" t="s">
        <v>182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ht="15.75">
      <c r="A4" s="251"/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ht="15.75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ht="15.75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49"/>
    </row>
    <row r="7" ht="15.75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</row>
    <row r="8" ht="15.75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</row>
    <row r="9" ht="15.75">
      <c r="A9" s="249"/>
      <c r="B9" s="249"/>
      <c r="C9" s="249"/>
      <c r="D9" s="249"/>
      <c r="E9" s="249"/>
      <c r="F9" s="249"/>
      <c r="G9" s="249"/>
      <c r="H9" s="249"/>
      <c r="I9" s="249"/>
      <c r="J9" s="249"/>
      <c r="K9" s="249"/>
    </row>
    <row r="10" ht="15.75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ht="15.7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</row>
    <row r="12" ht="15.75">
      <c r="A12" s="249"/>
      <c r="B12" s="249"/>
      <c r="C12" s="249"/>
      <c r="D12" s="249"/>
      <c r="E12" s="249"/>
      <c r="F12" s="249"/>
      <c r="G12" s="249"/>
      <c r="H12" s="249"/>
      <c r="I12" s="249"/>
      <c r="J12" s="249"/>
      <c r="K12" s="249"/>
    </row>
    <row r="13" ht="15.75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</row>
    <row r="14" ht="15.7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</row>
    <row r="15" ht="15.7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</row>
    <row r="16" ht="15.75">
      <c r="A16" s="249"/>
      <c r="B16" s="249"/>
      <c r="C16" s="249"/>
      <c r="D16" s="249"/>
      <c r="E16" s="249"/>
      <c r="F16" s="249"/>
      <c r="G16" s="249"/>
      <c r="H16" s="249"/>
      <c r="I16" s="249"/>
      <c r="J16" s="249"/>
      <c r="K16" s="249"/>
    </row>
    <row r="17" ht="15.75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</row>
    <row r="18" ht="15.75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</row>
    <row r="19" ht="15.75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</row>
    <row r="20" ht="15.75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</row>
    <row r="21" ht="15.75" customHeight="1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 headings="0" gridLines="0"/>
  <pageMargins left="0.69999999999999996" right="0.69999999999999996" top="0.75" bottom="0.75" header="0" footer="0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Ferrite Lisauskas</dc:creator>
  <cp:revision>5</cp:revision>
  <dcterms:created xsi:type="dcterms:W3CDTF">2023-03-01T14:48:24Z</dcterms:created>
  <dcterms:modified xsi:type="dcterms:W3CDTF">2026-05-18T15:17:15Z</dcterms:modified>
</cp:coreProperties>
</file>